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hidePivotFieldList="1"/>
  <mc:AlternateContent xmlns:mc="http://schemas.openxmlformats.org/markup-compatibility/2006">
    <mc:Choice Requires="x15">
      <x15ac:absPath xmlns:x15ac="http://schemas.microsoft.com/office/spreadsheetml/2010/11/ac" url="C:\Users\Consejo Seccional\Downloads\"/>
    </mc:Choice>
  </mc:AlternateContent>
  <xr:revisionPtr revIDLastSave="0" documentId="13_ncr:1_{208DFF98-4789-4044-A1DA-9F70DF706435}" xr6:coauthVersionLast="36" xr6:coauthVersionMax="36" xr10:uidLastSave="{00000000-0000-0000-0000-000000000000}"/>
  <bookViews>
    <workbookView xWindow="0" yWindow="0" windowWidth="28800" windowHeight="12105" firstSheet="6" activeTab="10" xr2:uid="{00000000-000D-0000-FFFF-FFFF00000000}"/>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Riesgos'!$A$1:$N$39</definedName>
    <definedName name="_xlnm.Print_Area" localSheetId="6">'6. Valoración Controles'!$A$1:$V$39</definedName>
    <definedName name="_xlnm.Print_Area" localSheetId="7">'7. Mapa Final'!$A$1:$N$39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0" i="18" l="1"/>
  <c r="H30" i="18"/>
  <c r="H30" i="31" l="1"/>
  <c r="G30" i="31"/>
  <c r="G20" i="31"/>
  <c r="H10" i="31"/>
  <c r="G10" i="31"/>
  <c r="H30" i="32"/>
  <c r="G30" i="32"/>
  <c r="G20" i="32"/>
  <c r="H10" i="32"/>
  <c r="G10" i="32"/>
  <c r="H30" i="30"/>
  <c r="G30" i="30"/>
  <c r="G20" i="30"/>
  <c r="H10" i="30"/>
  <c r="G10" i="30"/>
  <c r="J30" i="28"/>
  <c r="K30" i="28" s="1"/>
  <c r="J31" i="28"/>
  <c r="J32" i="28"/>
  <c r="J33" i="28"/>
  <c r="J34" i="28"/>
  <c r="J35" i="28"/>
  <c r="J36" i="28"/>
  <c r="J37" i="28"/>
  <c r="J38" i="28"/>
  <c r="J39" i="28"/>
  <c r="H40" i="18" l="1"/>
  <c r="H50" i="18"/>
  <c r="H10" i="18"/>
  <c r="G20" i="18"/>
  <c r="G30" i="18"/>
  <c r="G40" i="18"/>
  <c r="G50" i="18"/>
  <c r="G10" i="18"/>
  <c r="E59" i="29"/>
  <c r="E58" i="29"/>
  <c r="E57" i="29"/>
  <c r="E56" i="29"/>
  <c r="E55" i="29"/>
  <c r="E54" i="29"/>
  <c r="E53" i="29"/>
  <c r="E52" i="29"/>
  <c r="E51" i="29"/>
  <c r="E50" i="29"/>
  <c r="C50" i="29"/>
  <c r="B50" i="29"/>
  <c r="A50" i="29"/>
  <c r="E49" i="29"/>
  <c r="E48" i="29"/>
  <c r="E47" i="29"/>
  <c r="E46" i="29"/>
  <c r="E45" i="29"/>
  <c r="E44" i="29"/>
  <c r="E43" i="29"/>
  <c r="E42" i="29"/>
  <c r="E41" i="29"/>
  <c r="E40" i="29"/>
  <c r="C40" i="29"/>
  <c r="B40" i="29"/>
  <c r="A40" i="29"/>
  <c r="L59" i="28"/>
  <c r="L58" i="28"/>
  <c r="L57" i="28"/>
  <c r="L56" i="28"/>
  <c r="L55" i="28"/>
  <c r="L54" i="28"/>
  <c r="L53" i="28"/>
  <c r="L52" i="28"/>
  <c r="L51" i="28"/>
  <c r="L50" i="28"/>
  <c r="L49" i="28"/>
  <c r="L48" i="28"/>
  <c r="L47" i="28"/>
  <c r="L46" i="28"/>
  <c r="L45" i="28"/>
  <c r="L44" i="28"/>
  <c r="L43" i="28"/>
  <c r="L42" i="28"/>
  <c r="L41" i="28"/>
  <c r="L40" i="28"/>
  <c r="L31" i="28"/>
  <c r="L30" i="28"/>
  <c r="L21" i="28"/>
  <c r="L20" i="28"/>
  <c r="J53" i="28"/>
  <c r="J54" i="28"/>
  <c r="J55" i="28"/>
  <c r="J56" i="28"/>
  <c r="J57" i="28"/>
  <c r="J58" i="28"/>
  <c r="J59" i="28"/>
  <c r="J41" i="28"/>
  <c r="J42" i="28"/>
  <c r="J43" i="28"/>
  <c r="J44" i="28"/>
  <c r="J45" i="28"/>
  <c r="J46" i="28"/>
  <c r="J47" i="28"/>
  <c r="J48" i="28"/>
  <c r="J49" i="28"/>
  <c r="C52" i="28"/>
  <c r="C51" i="28"/>
  <c r="C50" i="28"/>
  <c r="C43" i="28"/>
  <c r="C42" i="28"/>
  <c r="C41" i="28"/>
  <c r="C40" i="28"/>
  <c r="C32" i="28"/>
  <c r="C31" i="28"/>
  <c r="C30" i="28"/>
  <c r="C24" i="28"/>
  <c r="C23" i="28"/>
  <c r="C22" i="28"/>
  <c r="C21" i="28"/>
  <c r="C20" i="28"/>
  <c r="B10" i="28"/>
  <c r="B20" i="28"/>
  <c r="B30" i="28"/>
  <c r="B40" i="28"/>
  <c r="B50" i="28"/>
  <c r="A50" i="28"/>
  <c r="A40" i="28"/>
  <c r="L59" i="27"/>
  <c r="K59" i="27" s="1"/>
  <c r="L58" i="27"/>
  <c r="L57" i="27"/>
  <c r="K57" i="27" s="1"/>
  <c r="L56" i="27"/>
  <c r="L55" i="27"/>
  <c r="L54" i="27"/>
  <c r="L53" i="27"/>
  <c r="L52" i="27"/>
  <c r="L51" i="27"/>
  <c r="K51" i="27" s="1"/>
  <c r="L50" i="27"/>
  <c r="L49" i="27"/>
  <c r="K49" i="27" s="1"/>
  <c r="L48" i="27"/>
  <c r="K48" i="27" s="1"/>
  <c r="L47" i="27"/>
  <c r="K47" i="27" s="1"/>
  <c r="L46" i="27"/>
  <c r="K46" i="27" s="1"/>
  <c r="L45" i="27"/>
  <c r="K45" i="27" s="1"/>
  <c r="L44" i="27"/>
  <c r="K44" i="27" s="1"/>
  <c r="L43" i="27"/>
  <c r="L42" i="27"/>
  <c r="K42" i="27" s="1"/>
  <c r="L41" i="27"/>
  <c r="L40" i="27"/>
  <c r="L39" i="27"/>
  <c r="K39" i="27" s="1"/>
  <c r="L38" i="27"/>
  <c r="L37" i="27"/>
  <c r="K37" i="27" s="1"/>
  <c r="L36" i="27"/>
  <c r="L35" i="27"/>
  <c r="L34" i="27"/>
  <c r="L33" i="27"/>
  <c r="L32" i="27"/>
  <c r="L31" i="27"/>
  <c r="L30" i="27"/>
  <c r="L29" i="27"/>
  <c r="L28" i="27"/>
  <c r="L27" i="27"/>
  <c r="L26" i="27"/>
  <c r="L25" i="27"/>
  <c r="L24" i="27"/>
  <c r="L23" i="27"/>
  <c r="L22" i="27"/>
  <c r="L21" i="27"/>
  <c r="K21" i="27" s="1"/>
  <c r="L20" i="27"/>
  <c r="L19" i="27"/>
  <c r="K19" i="27" s="1"/>
  <c r="L18" i="27"/>
  <c r="K18" i="27" s="1"/>
  <c r="L17" i="27"/>
  <c r="L16" i="27"/>
  <c r="L15" i="27"/>
  <c r="L14" i="27"/>
  <c r="L13" i="27"/>
  <c r="L12" i="27"/>
  <c r="L11" i="27"/>
  <c r="L10" i="27"/>
  <c r="K55" i="27"/>
  <c r="K53" i="27"/>
  <c r="K43" i="27"/>
  <c r="K41" i="27"/>
  <c r="K40" i="27" l="1"/>
  <c r="M40" i="27"/>
  <c r="G40" i="29" s="1"/>
  <c r="M50" i="27"/>
  <c r="J52" i="28"/>
  <c r="J51" i="28"/>
  <c r="R50" i="28"/>
  <c r="S50" i="28" s="1"/>
  <c r="J50" i="28"/>
  <c r="K50" i="28" s="1"/>
  <c r="R40" i="28"/>
  <c r="S40" i="28" s="1"/>
  <c r="J40" i="28"/>
  <c r="K40" i="28" s="1"/>
  <c r="U40" i="28" l="1"/>
  <c r="K40" i="29" s="1"/>
  <c r="K58" i="27"/>
  <c r="K56" i="27"/>
  <c r="K54" i="27"/>
  <c r="K52" i="27"/>
  <c r="G50" i="27"/>
  <c r="H50" i="27" s="1"/>
  <c r="N50" i="27" s="1"/>
  <c r="G40" i="27"/>
  <c r="H40" i="27" s="1"/>
  <c r="N40" i="27" s="1"/>
  <c r="F40" i="29" l="1"/>
  <c r="T40" i="28"/>
  <c r="H40" i="29"/>
  <c r="F50" i="29"/>
  <c r="T50" i="28"/>
  <c r="K50" i="27"/>
  <c r="H50" i="29" l="1"/>
  <c r="G50" i="29"/>
  <c r="U50" i="28"/>
  <c r="K50" i="29" s="1"/>
  <c r="J50" i="29"/>
  <c r="V40" i="28"/>
  <c r="M40" i="29" s="1"/>
  <c r="J40" i="29"/>
  <c r="O50" i="27"/>
  <c r="O40" i="27"/>
  <c r="V50" i="28" l="1"/>
  <c r="M50" i="29" s="1"/>
  <c r="G30" i="27"/>
  <c r="C10" i="28" l="1"/>
  <c r="A50" i="31" l="1"/>
  <c r="A40" i="31"/>
  <c r="A50" i="32"/>
  <c r="A40" i="32"/>
  <c r="A50" i="30"/>
  <c r="A40" i="30"/>
  <c r="A50" i="18"/>
  <c r="A40" i="18"/>
  <c r="C40" i="18"/>
  <c r="B40" i="32"/>
  <c r="B50" i="31"/>
  <c r="E19" i="29"/>
  <c r="E18" i="29"/>
  <c r="E17" i="29"/>
  <c r="E16" i="29"/>
  <c r="E15" i="29"/>
  <c r="E14" i="29"/>
  <c r="E13" i="29"/>
  <c r="E12" i="29"/>
  <c r="E11" i="29"/>
  <c r="E10" i="29"/>
  <c r="C10" i="29"/>
  <c r="C10" i="18" s="1"/>
  <c r="B10" i="29"/>
  <c r="B10" i="18" s="1"/>
  <c r="A10" i="29"/>
  <c r="A10" i="18" s="1"/>
  <c r="C11" i="28"/>
  <c r="C12" i="28"/>
  <c r="C13" i="28"/>
  <c r="R19" i="28"/>
  <c r="J19" i="28"/>
  <c r="R18" i="28"/>
  <c r="J18" i="28"/>
  <c r="R17" i="28"/>
  <c r="J17" i="28"/>
  <c r="C16" i="28"/>
  <c r="R16" i="28"/>
  <c r="J16" i="28"/>
  <c r="C15" i="28"/>
  <c r="R15" i="28"/>
  <c r="J15" i="28"/>
  <c r="C14" i="28"/>
  <c r="R14" i="28"/>
  <c r="J14" i="28"/>
  <c r="R13" i="28"/>
  <c r="J13" i="28"/>
  <c r="R12" i="28"/>
  <c r="J12" i="28"/>
  <c r="R11" i="28"/>
  <c r="S10" i="28" s="1"/>
  <c r="L11" i="28"/>
  <c r="J11" i="28"/>
  <c r="R10" i="28"/>
  <c r="L10" i="28"/>
  <c r="J10" i="28"/>
  <c r="G10" i="27"/>
  <c r="H10" i="27" s="1"/>
  <c r="F10" i="29" s="1"/>
  <c r="A10" i="28"/>
  <c r="K17" i="27"/>
  <c r="K16" i="27"/>
  <c r="K15" i="27"/>
  <c r="K14" i="27"/>
  <c r="K13" i="27"/>
  <c r="K12" i="27"/>
  <c r="K11" i="27"/>
  <c r="C50" i="30"/>
  <c r="K33" i="27"/>
  <c r="K31" i="27"/>
  <c r="H30" i="27"/>
  <c r="G20" i="27"/>
  <c r="H20" i="27" s="1"/>
  <c r="F20" i="29" s="1"/>
  <c r="K26" i="27"/>
  <c r="K25" i="27"/>
  <c r="K24" i="27"/>
  <c r="K27" i="27"/>
  <c r="K28" i="27"/>
  <c r="K22" i="27"/>
  <c r="A30" i="28"/>
  <c r="R30" i="28"/>
  <c r="R31" i="28"/>
  <c r="S30" i="28" s="1"/>
  <c r="R32" i="28"/>
  <c r="R33" i="28"/>
  <c r="R34" i="28"/>
  <c r="R35" i="28"/>
  <c r="R36" i="28"/>
  <c r="R37" i="28"/>
  <c r="R38" i="28"/>
  <c r="R39" i="28"/>
  <c r="A20" i="28"/>
  <c r="I33" i="5" a="1"/>
  <c r="I33" i="5" s="1"/>
  <c r="I27" i="5" a="1"/>
  <c r="I27" i="5" s="1"/>
  <c r="C30" i="29"/>
  <c r="C30" i="32" s="1"/>
  <c r="C20" i="29"/>
  <c r="C20" i="30" s="1"/>
  <c r="K23" i="27"/>
  <c r="K29" i="27"/>
  <c r="K20" i="27"/>
  <c r="I21" i="5"/>
  <c r="I22" i="5"/>
  <c r="K30" i="27"/>
  <c r="K32" i="27"/>
  <c r="K34" i="27"/>
  <c r="K36" i="27"/>
  <c r="K38" i="27"/>
  <c r="E21" i="29"/>
  <c r="E22" i="29"/>
  <c r="E23" i="29"/>
  <c r="E24" i="29"/>
  <c r="E25" i="29"/>
  <c r="E26" i="29"/>
  <c r="E27" i="29"/>
  <c r="E28" i="29"/>
  <c r="E29" i="29"/>
  <c r="E30" i="29"/>
  <c r="E31" i="29"/>
  <c r="E32" i="29"/>
  <c r="E33" i="29"/>
  <c r="E34" i="29"/>
  <c r="E35" i="29"/>
  <c r="E36" i="29"/>
  <c r="E37" i="29"/>
  <c r="E38" i="29"/>
  <c r="E39" i="29"/>
  <c r="A30" i="29"/>
  <c r="A30" i="30" s="1"/>
  <c r="B30" i="29"/>
  <c r="B30" i="31" s="1"/>
  <c r="R21" i="28"/>
  <c r="S20" i="28" s="1"/>
  <c r="R22" i="28"/>
  <c r="R23" i="28"/>
  <c r="R24" i="28"/>
  <c r="R25" i="28"/>
  <c r="R26" i="28"/>
  <c r="R27" i="28"/>
  <c r="R28" i="28"/>
  <c r="R29" i="28"/>
  <c r="R20" i="28"/>
  <c r="J21" i="28"/>
  <c r="J22" i="28"/>
  <c r="J23" i="28"/>
  <c r="J24" i="28"/>
  <c r="J25" i="28"/>
  <c r="J26" i="28"/>
  <c r="J27" i="28"/>
  <c r="J28" i="28"/>
  <c r="J29" i="28"/>
  <c r="J20" i="28"/>
  <c r="E20" i="29"/>
  <c r="B20" i="29"/>
  <c r="B20" i="32" s="1"/>
  <c r="A20" i="29"/>
  <c r="A20" i="32" s="1"/>
  <c r="K20" i="28" l="1"/>
  <c r="K10" i="28"/>
  <c r="M10" i="27"/>
  <c r="G10" i="29" s="1"/>
  <c r="B10" i="30"/>
  <c r="B30" i="30"/>
  <c r="B50" i="30"/>
  <c r="A10" i="32"/>
  <c r="C20" i="32"/>
  <c r="A30" i="32"/>
  <c r="C40" i="32"/>
  <c r="C10" i="31"/>
  <c r="A20" i="31"/>
  <c r="C30" i="31"/>
  <c r="C50" i="31"/>
  <c r="C10" i="30"/>
  <c r="A20" i="30"/>
  <c r="C30" i="30"/>
  <c r="B10" i="32"/>
  <c r="B30" i="32"/>
  <c r="B50" i="32"/>
  <c r="B20" i="31"/>
  <c r="B40" i="31"/>
  <c r="B50" i="18"/>
  <c r="B20" i="30"/>
  <c r="B40" i="30"/>
  <c r="C10" i="32"/>
  <c r="C50" i="32"/>
  <c r="A10" i="31"/>
  <c r="C20" i="31"/>
  <c r="A30" i="31"/>
  <c r="C40" i="31"/>
  <c r="B40" i="18"/>
  <c r="C50" i="18"/>
  <c r="A10" i="30"/>
  <c r="C40" i="30"/>
  <c r="B10" i="31"/>
  <c r="A30" i="18"/>
  <c r="A20" i="18"/>
  <c r="M20" i="27"/>
  <c r="O20" i="27" s="1"/>
  <c r="M30" i="27"/>
  <c r="N30" i="27" s="1"/>
  <c r="H30" i="29" s="1"/>
  <c r="C30" i="18"/>
  <c r="B20" i="18"/>
  <c r="B30" i="18"/>
  <c r="C20" i="18"/>
  <c r="T10" i="28"/>
  <c r="J10" i="29" s="1"/>
  <c r="T30" i="28"/>
  <c r="T20" i="28"/>
  <c r="F30" i="29"/>
  <c r="K10" i="27"/>
  <c r="G20" i="29" l="1"/>
  <c r="N20" i="27"/>
  <c r="H20" i="29" s="1"/>
  <c r="U20" i="28"/>
  <c r="K20" i="29" s="1"/>
  <c r="E20" i="31" s="1"/>
  <c r="U10" i="28"/>
  <c r="V10" i="28" s="1"/>
  <c r="M10" i="29" s="1"/>
  <c r="N10" i="27"/>
  <c r="H10" i="29" s="1"/>
  <c r="O10" i="27"/>
  <c r="E50" i="30"/>
  <c r="O30" i="27"/>
  <c r="G30" i="29"/>
  <c r="U30" i="28"/>
  <c r="K30" i="29" s="1"/>
  <c r="E30" i="32" s="1"/>
  <c r="D10" i="18"/>
  <c r="D10" i="32"/>
  <c r="D10" i="30"/>
  <c r="D10" i="31"/>
  <c r="E40" i="32"/>
  <c r="E40" i="30"/>
  <c r="E40" i="31"/>
  <c r="D50" i="32"/>
  <c r="D50" i="31"/>
  <c r="D50" i="30"/>
  <c r="D50" i="18"/>
  <c r="D40" i="31"/>
  <c r="D40" i="32"/>
  <c r="D40" i="30"/>
  <c r="J30" i="29"/>
  <c r="D30" i="18" s="1"/>
  <c r="J20" i="29"/>
  <c r="D40" i="18"/>
  <c r="E40" i="18"/>
  <c r="E20" i="30" l="1"/>
  <c r="E20" i="32"/>
  <c r="E20" i="18"/>
  <c r="V20" i="28"/>
  <c r="M20" i="29" s="1"/>
  <c r="F20" i="32" s="1"/>
  <c r="K10" i="29"/>
  <c r="E10" i="32" s="1"/>
  <c r="E50" i="31"/>
  <c r="E50" i="32"/>
  <c r="E50" i="18"/>
  <c r="F50" i="32"/>
  <c r="E30" i="31"/>
  <c r="E30" i="30"/>
  <c r="E30" i="18"/>
  <c r="V30" i="28"/>
  <c r="M30" i="29" s="1"/>
  <c r="F30" i="18" s="1"/>
  <c r="D20" i="31"/>
  <c r="D20" i="32"/>
  <c r="D20" i="30"/>
  <c r="F40" i="32"/>
  <c r="F40" i="30"/>
  <c r="F40" i="31"/>
  <c r="D30" i="32"/>
  <c r="D30" i="30"/>
  <c r="D30" i="31"/>
  <c r="F10" i="18"/>
  <c r="F10" i="31"/>
  <c r="F10" i="32"/>
  <c r="F10" i="30"/>
  <c r="F40" i="18"/>
  <c r="D20" i="18"/>
  <c r="E10" i="30" l="1"/>
  <c r="E10" i="18"/>
  <c r="E10" i="31"/>
  <c r="F20" i="30"/>
  <c r="F20" i="31"/>
  <c r="F20" i="18"/>
  <c r="F50" i="30"/>
  <c r="F50" i="18"/>
  <c r="F50" i="31"/>
  <c r="F30" i="30"/>
  <c r="F30" i="32"/>
  <c r="F30" i="3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<sst xmlns="http://schemas.openxmlformats.org/spreadsheetml/2006/main" count="895" uniqueCount="533">
  <si>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</si>
  <si>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</si>
  <si>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</si>
  <si>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MEJORAMIENTO DEL SISTEMA INTEGRADO SIGCMA</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</si>
  <si>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</si>
  <si>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</si>
  <si>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</si>
  <si>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</si>
  <si>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</si>
  <si>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</si>
  <si>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</si>
  <si>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</si>
  <si>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</si>
  <si>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</si>
  <si>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</si>
  <si>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</si>
  <si>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</si>
  <si>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</si>
  <si>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</si>
  <si>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</si>
  <si>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</si>
  <si>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</si>
  <si>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</si>
  <si>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</si>
  <si>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</si>
  <si>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</si>
  <si>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MEJORAMIENTO DEL SIGCMA</t>
  </si>
  <si>
    <t xml:space="preserve">DEPENDENCIA ADMINISTRATIVA O JUDICIAL CERTIFICADA </t>
  </si>
  <si>
    <t>OBJETIVO DEL PROCESO</t>
  </si>
  <si>
    <t>MAPA DE PROCESOS CONSEJO SUPERIOR DE LA JUDICATURA</t>
  </si>
  <si>
    <t>PROCESOS DEPENDENCIA JUDICIALES CERTIFICADAS</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</si>
  <si>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 ciberseguridad y del SGAS.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</si>
  <si>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</si>
  <si>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</si>
  <si>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</si>
  <si>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</si>
  <si>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</si>
  <si>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</si>
  <si>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</si>
  <si>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</si>
  <si>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</si>
  <si>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</si>
  <si>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</si>
  <si>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</si>
  <si>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</si>
  <si>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</si>
  <si>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</si>
  <si>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</si>
  <si>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</si>
  <si>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</si>
  <si>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</si>
  <si>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</si>
  <si>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</si>
  <si>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</si>
  <si>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</si>
  <si>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</si>
  <si>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</si>
  <si>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</si>
  <si>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</si>
  <si>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</si>
  <si>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</si>
  <si>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</si>
  <si>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</si>
  <si>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</si>
  <si>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</si>
  <si>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</si>
  <si>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</si>
  <si>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</si>
  <si>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</si>
  <si>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</si>
  <si>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</si>
  <si>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</si>
  <si>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</si>
  <si>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</si>
  <si>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</si>
  <si>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</si>
  <si>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</si>
  <si>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</si>
  <si>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</si>
  <si>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</si>
  <si>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</si>
  <si>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</si>
  <si>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</si>
  <si>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</si>
  <si>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</si>
  <si>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</si>
  <si>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</si>
  <si>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</si>
  <si>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</si>
  <si>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</si>
  <si>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</si>
  <si>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</si>
  <si>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</si>
  <si>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</si>
  <si>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</si>
  <si>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</si>
  <si>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</si>
  <si>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</si>
  <si>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</si>
  <si>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</si>
  <si>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</si>
  <si>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</si>
  <si>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</si>
  <si>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</si>
  <si>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</si>
  <si>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</si>
  <si>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</si>
  <si>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</si>
  <si>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</si>
  <si>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</si>
  <si>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</si>
  <si>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</si>
  <si>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</si>
  <si>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</si>
  <si>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</si>
  <si>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</si>
  <si>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</si>
  <si>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</si>
  <si>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</si>
  <si>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</si>
  <si>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</si>
  <si>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</si>
  <si>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</si>
  <si>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</si>
  <si>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</si>
  <si>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</si>
  <si>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</si>
  <si>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</si>
  <si>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</si>
  <si>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</si>
  <si>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</si>
  <si>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</si>
  <si>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</si>
  <si>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</si>
  <si>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</si>
  <si>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</si>
  <si>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</si>
  <si>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</si>
  <si>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</si>
  <si>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</si>
  <si>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</si>
  <si>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</si>
  <si>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</si>
  <si>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</si>
  <si>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</si>
  <si>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</si>
  <si>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</si>
  <si>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</si>
  <si>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</si>
  <si>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</si>
  <si>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</si>
  <si>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</si>
  <si>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</si>
  <si>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</si>
  <si>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</si>
  <si>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</si>
  <si>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</si>
  <si>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</si>
  <si>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</si>
  <si>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</si>
  <si>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</si>
  <si>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</si>
  <si>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</si>
  <si>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</si>
  <si>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</si>
  <si>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</si>
  <si>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</si>
  <si>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</si>
  <si>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</si>
  <si>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</si>
  <si>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</si>
  <si>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</si>
  <si>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</si>
  <si>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</si>
  <si>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</si>
  <si>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</si>
  <si>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</si>
  <si>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</si>
  <si>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</si>
  <si>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</si>
  <si>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</si>
  <si>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</si>
  <si>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</si>
  <si>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</si>
  <si>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</si>
  <si>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</si>
  <si>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</si>
  <si>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</si>
  <si>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</si>
  <si>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</si>
  <si>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</si>
  <si>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</si>
  <si>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</si>
  <si>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</si>
  <si>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</si>
  <si>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</si>
  <si>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</si>
  <si>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</si>
  <si>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</si>
  <si>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</si>
  <si>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</si>
  <si>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</si>
  <si>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</si>
  <si>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</si>
  <si>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</si>
  <si>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</si>
  <si>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</si>
  <si>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</si>
  <si>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</si>
  <si>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</si>
  <si>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</si>
  <si>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</si>
  <si>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</si>
  <si>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</si>
  <si>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</si>
  <si>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</si>
  <si>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</si>
  <si>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</si>
  <si>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</si>
  <si>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</si>
  <si>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</si>
  <si>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</si>
  <si>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</si>
  <si>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</si>
  <si>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</si>
  <si>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</si>
  <si>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</si>
  <si>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</si>
  <si>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</si>
  <si>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</si>
  <si>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</si>
  <si>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</si>
  <si>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</si>
  <si>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</si>
  <si>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</si>
  <si>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</si>
  <si>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</si>
  <si>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</si>
  <si>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</si>
  <si>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</si>
  <si>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</si>
  <si>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</si>
  <si>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</si>
  <si>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</si>
  <si>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</si>
  <si>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</si>
  <si>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</si>
  <si>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</si>
  <si>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</si>
  <si>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</si>
  <si>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</si>
  <si>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</si>
  <si>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</si>
  <si>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</si>
  <si>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</si>
  <si>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</si>
  <si>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</si>
  <si>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</si>
  <si>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</si>
  <si>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MEJORAMIENTO DEL SISTEMA INTEGRADO DE GESTIÓN  CONTROL  DE LA  CALIDAD  Y EL MEDIO AMBIENTE</t>
  </si>
  <si>
    <t>Objetivo:</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</si>
  <si>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</si>
  <si>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</si>
  <si>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</si>
  <si>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</si>
  <si>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</si>
  <si>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</si>
  <si>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</si>
  <si>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</si>
  <si>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</si>
  <si>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</si>
  <si>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</si>
  <si>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</si>
  <si>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</si>
  <si>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</si>
  <si>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</si>
  <si>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</si>
  <si>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</si>
  <si>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</si>
  <si>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</si>
  <si>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</si>
  <si>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</si>
  <si>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El Sistema Integrado de Gestión (SIGCMA) no aporte  al mejoramiento institucional. </t>
  </si>
  <si>
    <t>Que  la implementación de los sistemas  de gestión no cumpla con sus objetivos al no  contribuir con el mejoramiento institucional y no logre  la eficacia, la eficiencia, la efectividad y  transparencia  de los procesos.</t>
  </si>
  <si>
    <t>Afectación de reputacion,imagén,  credibilidad, satisfacción de usuarios y PI</t>
  </si>
  <si>
    <t xml:space="preserve">De la entidad, seccional, despachos a nivel departamental </t>
  </si>
  <si>
    <t>Incumplimiento de las metas establecidas</t>
  </si>
  <si>
    <t>Incumplimiento del 20% de los indicadores del proceso</t>
  </si>
  <si>
    <t>Las auditorias internas del SIGCMA  no contribuyan al mejoramiento del sistema integrado.</t>
  </si>
  <si>
    <t>Cuando  en la preparación y presentación de resultados de de la auditoria interna del SIGCMA se  emiten informes y/o  conceptos inexactos con los requisitos de las normas aplicables, inoportunos, no confiables,  sin utilidad,  sin objetividad..</t>
  </si>
  <si>
    <t xml:space="preserve">Desactualización u  obsolecencia de los documentos del sistema </t>
  </si>
  <si>
    <t xml:space="preserve">Se usen o se mantengan publicados  documentos desactualizados  , no vigentes o no controlados </t>
  </si>
  <si>
    <t xml:space="preserve">Ofrecer, prometer, entregar, aceptar o solicitar una ventaja indebida para preparar o presentar Informes con datos inexactos, inoportunos y no confiables en el ejercicio de la Auditoría Interna  que permita favorecer intereses personales o de terceros.
</t>
  </si>
  <si>
    <t>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t>
  </si>
  <si>
    <t>1. Falta de ética de los servidores públicos (Debilidades en principios y valores)</t>
  </si>
  <si>
    <t>2. Falta de ética de terceros interesados  (Debilidades principios y valores)</t>
  </si>
  <si>
    <t>3. Debilidades en la aplicación de controles de calidad en los informes de Auditoría.</t>
  </si>
  <si>
    <t xml:space="preserve">4. Inaplicación o incumplimiento por parte de los auditores, de los principios y reglas de conducta establecidos en el Código de Ética </t>
  </si>
  <si>
    <t>Ofrecer, prometer, entregar, aceptar o solicitar una ventaja indebida  en la elaboración de toda la documentación de la parte precontractual y especificaciones técnicas en la contratación del SIGCMA</t>
  </si>
  <si>
    <t>Cuando se elaboran los documentos de la parte precontractual y especificaciones técnicas con algo interes particular o para beneficiar a terceros.</t>
  </si>
  <si>
    <t xml:space="preserve">3. Debilidades en los controles de la parte precontractual de la contratación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</si>
  <si>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</si>
  <si>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</si>
  <si>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</si>
  <si>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</si>
  <si>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</si>
  <si>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</si>
  <si>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</si>
  <si>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</si>
  <si>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</si>
  <si>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</si>
  <si>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</si>
  <si>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</si>
  <si>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</si>
  <si>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</si>
  <si>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</si>
  <si>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</si>
  <si>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</si>
  <si>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</si>
  <si>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Realización de programas de formación, capacitación y sensibilización en temas de probidad y ética de lo público</t>
  </si>
  <si>
    <t>Acciones de respuesta ante noticias que afectan la imagen de la entidad</t>
  </si>
  <si>
    <t>NO</t>
  </si>
  <si>
    <t xml:space="preserve">Socialización constante de la política del SGAS del CSJ </t>
  </si>
  <si>
    <t>Revisión y seguimiento por parte de la Coordinación Nacional del SIGCMA</t>
  </si>
  <si>
    <t>Divulgación del Codigo de Etica y el Codigo Iberoamericano de Etica Judicial y de los principios y valores</t>
  </si>
  <si>
    <t>.</t>
  </si>
  <si>
    <t xml:space="preserve">MATRIZ DE RIESGOS SIGCMA </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</si>
  <si>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</si>
  <si>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</si>
  <si>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</si>
  <si>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</si>
  <si>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</si>
  <si>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</si>
  <si>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</si>
  <si>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</si>
  <si>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</si>
  <si>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</si>
  <si>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</si>
  <si>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</si>
  <si>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</si>
  <si>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</si>
  <si>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</si>
  <si>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</si>
  <si>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</si>
  <si>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</si>
  <si>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</si>
  <si>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</si>
  <si>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</si>
  <si>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</si>
  <si>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</si>
  <si>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</si>
  <si>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</si>
  <si>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</si>
  <si>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</si>
  <si>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</si>
  <si>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</si>
  <si>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</si>
  <si>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</si>
  <si>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</si>
  <si>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</si>
  <si>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</si>
  <si>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</si>
  <si>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</si>
  <si>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</si>
  <si>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</si>
  <si>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</si>
  <si>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</si>
  <si>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</si>
  <si>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</si>
  <si>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</si>
  <si>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</si>
  <si>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</si>
  <si>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</si>
  <si>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</si>
  <si>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</si>
  <si>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</si>
  <si>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</si>
  <si>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</si>
  <si>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</si>
  <si>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</si>
  <si>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</si>
  <si>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</si>
  <si>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</si>
  <si>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</si>
  <si>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</si>
  <si>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</si>
  <si>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</si>
  <si>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</si>
  <si>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</si>
  <si>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</si>
  <si>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</si>
  <si>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</si>
  <si>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</si>
  <si>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</si>
  <si>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</si>
  <si>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</si>
  <si>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</si>
  <si>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</si>
  <si>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</si>
  <si>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</si>
  <si>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</si>
  <si>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</si>
  <si>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</si>
  <si>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</si>
  <si>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</si>
  <si>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</si>
  <si>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</si>
  <si>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</si>
  <si>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</si>
  <si>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</si>
  <si>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</si>
  <si>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</si>
  <si>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</si>
  <si>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</si>
  <si>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</si>
  <si>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</si>
  <si>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</si>
  <si>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</si>
  <si>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</si>
  <si>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</si>
  <si>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</si>
  <si>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</si>
  <si>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</si>
  <si>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</si>
  <si>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</si>
  <si>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</si>
  <si>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</si>
  <si>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</si>
  <si>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</si>
  <si>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</si>
  <si>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</si>
  <si>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</si>
  <si>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</si>
  <si>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</si>
  <si>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</si>
  <si>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</si>
  <si>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</si>
  <si>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</si>
  <si>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</si>
  <si>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</si>
  <si>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</si>
  <si>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</si>
  <si>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</si>
  <si>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</si>
  <si>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</si>
  <si>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</si>
  <si>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</si>
  <si>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</si>
  <si>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</si>
  <si>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</si>
  <si>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</si>
  <si>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</si>
  <si>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</si>
  <si>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</si>
  <si>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</si>
  <si>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</si>
  <si>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</si>
  <si>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</si>
  <si>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</si>
  <si>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</si>
  <si>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</si>
  <si>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</si>
  <si>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</si>
  <si>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</si>
  <si>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2TRIMESTRE</t>
  </si>
  <si>
    <t>ANÁLISIS DEL RESULTADO FINAL 
3 TRIMESTRE</t>
  </si>
  <si>
    <t>ANÁLISIS DEL RESULTADO FINAL 
4 TRIMESTRE</t>
  </si>
  <si>
    <t>Evaluacion y Mejora</t>
  </si>
  <si>
    <t>Gestionar ante la Direccion Ejecutiva de Administracion Judicial, la asignacion de recursos para el mantenimiento de la Infraestructura fisica y seguridad de las sedes judiciales en articulacion con el Plan sectorial de Desarrollo</t>
  </si>
  <si>
    <t>3, 4, 5, 6, 8</t>
  </si>
  <si>
    <t>3, 26</t>
  </si>
  <si>
    <t>1, 9, 19, 24</t>
  </si>
  <si>
    <t>Lider de Mejoramiento SIGCMA</t>
  </si>
  <si>
    <t>El lider del Proceso de Mejoramiento SIGCMA efectuara un control trimestral del cumplimiento de los compromisos SIGCMA entre ellos entraga del Seguimiento del Plan de Acción, Matrices de Riesgos, Informes Tipo Ejecutivos, Medición de Indicadores.</t>
  </si>
  <si>
    <t>x</t>
  </si>
  <si>
    <t xml:space="preserve">1, Incumplimiento de los  planes de accion </t>
  </si>
  <si>
    <t>2, Metodologias no adecuadas</t>
  </si>
  <si>
    <t>3, Falta de seguimiento y control</t>
  </si>
  <si>
    <t>4, Insuficiencia de personal</t>
  </si>
  <si>
    <t>5, Falta de planficación</t>
  </si>
  <si>
    <t xml:space="preserve">7, Fallas en la comunicación </t>
  </si>
  <si>
    <t>6, Debilidades en la  divulgación de los lineamientos del SIGCMA</t>
  </si>
  <si>
    <t>1, Planificacion del desarrollo de las auditorias no adecuada</t>
  </si>
  <si>
    <t>2, Falta de experiencia y de capacitación de los Lideres de Proceso sobre el sistema de calidad y el desarrollo de las auditorias.</t>
  </si>
  <si>
    <t>3, Personal insuficiente</t>
  </si>
  <si>
    <t xml:space="preserve">4, No participación activa de los Lideres de proceso en el Desarrollo de la Auditoria. </t>
  </si>
  <si>
    <t xml:space="preserve">5, Debilidad en tecnicas de abordaje de Auditorias. </t>
  </si>
  <si>
    <t>1, Falta de control por parte del Lider del proceso de Mejoramiento del SIGCMA</t>
  </si>
  <si>
    <t>2, Falta intereses de los lideres de proceso, por mantenerse actualizados</t>
  </si>
  <si>
    <t>3, Debilidades en la  metodologia del uso de los documentos establecidos por el SIGCMA</t>
  </si>
  <si>
    <t xml:space="preserve">Si del informe de auditorias se establece que alguno de los procesos no cumplió con las expectativas de las auditorias internas o externas, se efectuará un plan de mejoramiento y las acciones correctivas a que den lugar. </t>
  </si>
  <si>
    <t>Presupuesto insuficiente asignado para  la vigencia 2024 de la Rama Judicial</t>
  </si>
  <si>
    <t xml:space="preserve">Incremento de la credibilidad y confianza en la administración de justicia al implementar y certificar sus Sistemas de Gestión. 
</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</si>
  <si>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</si>
  <si>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Mantener la certificación operaciones inseguras: Sellos de bioseguridad huella de confianza</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</si>
  <si>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</si>
  <si>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</si>
  <si>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</si>
  <si>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</si>
  <si>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</si>
  <si>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</si>
  <si>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</si>
  <si>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</si>
  <si>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01/01/2025 al 31/12/2025</t>
  </si>
  <si>
    <t>Nivel Seccional</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</si>
  <si>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</si>
  <si>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CONSEJO SECCIONAL DE LA JUDICATURA DE NORTE DE SANTANDER Y ARAUCA</t>
  </si>
  <si>
    <t>X</t>
  </si>
  <si>
    <t>El lider del Proceso de Mejoramiento del SIGCMA establecera un control mediante el cual los Lideres de Proceso procederan a reportar  la necesidad de eliminación, creación o modificación de documentos SIGCMA.</t>
  </si>
  <si>
    <t xml:space="preserve">Elaboración y ejecución del Plan de Mantenimiento del SIGCMA, Informe trimestral consolidado de seguimiento al SIGCMA, Participación e invitación a todos los responsables de Procesos,  de las actualización de documentos del SIGCMA  programadas por  la Coordinación Nacional. </t>
  </si>
  <si>
    <t>Socializar erl Código Iberoamericano de Ética, Realizar la socialización de las leyes 1712  de 2014 y 1474 de 2011, Socializar los Principios y valores constitucionales y de la Rama Judicial</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</si>
  <si>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</si>
  <si>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Durante el primer trimestre del año 2025 se efectuo el correspondiente seguimiento a los compromisos adquiridos por los Lideres de Proceso, en donde se constato la entrega oportuna del seguimiento del Plan de Acción, Matrices de riesgos, informes tipo ejecutivo y medición de indicadores. Se dio cumplimiento a las actividades y no se materializo el riesgo.</t>
  </si>
  <si>
    <t>Durante el primer trimestre del año 2025 , no se configuro el riesgos, teniendo en cuenta que no se efectuo durante este periodo auditoria interna. Se dio cumplimiento a las actividades , no se materializo el riesgo.</t>
  </si>
  <si>
    <t>Durante el primer trimestre del año 2025, no se efectuaron solicitudes de modificación, creación o eliminación de documentos SIGCMA por parte de los Lideres de Proceso. Se dio cumplimiento a las actividades , no se materializo el riesgo.</t>
  </si>
  <si>
    <t xml:space="preserve">El líder del proceso de Mejoramiento del SIGCMA, trimestralmente revisa y consolida la información de los seguimientos del Plan de Acción recibidos por cada uno de los Lideres de Proceso, verificando que la documentación está completa y que cumpla con los lineamientos dispuestos. Si hay inconsistencias se devuelve al Líder mediante correo electrónico. </t>
  </si>
  <si>
    <t xml:space="preserve">El Lider del Proceso de Mejoramiento del SIGCMA, atenderán diariamente las solicitudes de capacitación efectuada por los Líderes de Proceso, convocándolos a reuniones personalizadas. Si las capacitaciones no cumplen con el objetivo, se fortalecerá la temática y/o metodología. </t>
  </si>
  <si>
    <t xml:space="preserve">El Líder del proceso de Mejoramiento del SIGCMA, trimestralmente efectuará el control y seguimiento a la entrega de la información que debe ser suministrada por cada líder del proceso para el cumplimiento del Plan de Acción, Matrices de Riesgos, Indicadores, Acciones de Gestión, entre otros, verificando el cumplimiento de los compromisos adquiridos por cada uno de los Líderes de Proceso. Si se evidencia mora en la entrega de los seguimientos trimestrales, se efectuará el requerimiento correspondiente. </t>
  </si>
  <si>
    <t xml:space="preserve">El líder del proceso de Mejoramiento del SIGCMA y el magistrado Líder del SIGCMA, establecerán un cronograma sobre la entrega de los seguimientos efectuados al Plan de Acción y Matrices de Riesgos, el cual será socializado a través de una Circular, así mismo en cada reunión del Comité de Calidad recordarán las actividades que se deben priorizar. </t>
  </si>
  <si>
    <t xml:space="preserve">El líder del proceso de Mejoramiento del SIGCMA y el magistrado Líder del SIGCMA, compartirán con los demás líderes de proceso de auditorías y señalarán las actividades que se deben priorizar para el cumplimiento de las auditorías internas y externas, cumpliendo con ello los lineamientos establecidos por Nivel Central. En caso de incumplimiento de las actividades, se efectuarán los requerimientos correspondientes. </t>
  </si>
  <si>
    <t xml:space="preserve">El Líder de Mejoramiento del SIGCMA, mensualmente realizará SIGCMA TIPS a través de infogramas en donde divulgará información de interés sobre el sistema de calidad, dirigido a los Líderes de Proceso. Al evidenciarse debilidades en la divulgación de los lineamientos del SIGCMA, fortalecerá la información. </t>
  </si>
  <si>
    <t xml:space="preserve">El Líder del proceso de Mejoramiento del SIGCMA, en cumplimiento del Plan de Acción, convocará por lo menos dos veces en cada trimestre, a reunión del Comité de calidad, en donde se tratarán temas de interés para el sistema de Calidad, fortaleciendo la comunicación abierta y transparente, si no se llevan a cabo las reuniones se reprogramarán.  </t>
  </si>
  <si>
    <t xml:space="preserve">El Líder del proceso de mejoramiento del SIGCMA, durante las fases previas a la presentación de las auditorías internas y externas, realizará y socializará con los Líderes de Proceso las planificaciones de las actividades que se deben desarrollar durante el ejercicio de las auditorías, resaltando siempre el cumplimiento de las directrices establecidas por Nivel Central. Si se presentan inconvenientes en el desarrollo previo a la auditoría, se desarrollarán las actividades de mejoramiento correspondientes. </t>
  </si>
  <si>
    <t xml:space="preserve">Los líderes de proceso anualmente asistirán a todas las reuniones y capacitaciones efectuadas por Nivel Central. Si no pueden asistir, asumirán la responsabilidad de revisar las correspondientes grabaciones. </t>
  </si>
  <si>
    <t>El líder del proceso de Mejoramiento del SIGCMA y el magistrado Líder del SIGCMA, compartirán con los demás líderes de proceso de auditorías y señalarán las actividades que se deben priorizar para el cumplimiento de las auditorías internas y externas, cumpliendo con ello los lineamientos establecidos por Nivel Central. En caso de se evidencie un posible incumplimiento de las actividades, se efectuarán los requerimientos correspondientes.</t>
  </si>
  <si>
    <t xml:space="preserve">El Líder del proceso de Mejoramiento del SIGMA, alentará a todos los Líderes de Proceso para participar activamente en los ejercicios de auditoría, efectuando las actividades establecidas para la buena presentación y sustentación de los resultados ante los Auditores. Si se evidencia una posible falta de interés por parte de alguno de los Líderes de Proceso se informara al comité en reunión. </t>
  </si>
  <si>
    <t xml:space="preserve">El líder del proceso de Mejoramiento del SIGCMA, antes del ejercicio de las auditorías, informará a todos los Líderes de Proceso, las técnicas y actividades que se deben realizar para abordar adecuadamente las auditorías internas y externas. Si se evidencia una debilidad en el agordaje de las auditorias, se procedera a efectuar capacitación sobre el tema. </t>
  </si>
  <si>
    <t xml:space="preserve">El Lider del Proceso de Mejoramiento del SIGCMA, trimestralmente, verificará que los lideres de proceso actualicen los documentos SIGCMA en cada uno de los procesos, debiendo alimentar las carpetas en el ONEDRIVE. Si la documentación no es idónea, se elevará la solicitud de creación, modificación o eliminación de documentos SIGCMA al Líder de Gestión Documental, diligenciando los correspondientes formatos para ello.   </t>
  </si>
  <si>
    <t xml:space="preserve">El Líder del Proceso de Mejoramiento SIGCMA en cada reunión del Comité de Calidad, le informará a los Líderes de Proceso la Importancia de mantearse actualizados los documentos SIGCMA, establecidos por Nivel Central para evitar la desactualización de los procedimientos y actividades. Si hay desinterés en la actualización constante, se efectuará el correspondiente requerimiento al Líder del Proceso. </t>
  </si>
  <si>
    <t xml:space="preserve">El Líder de Mejoramiento del SIGCMA atenderá cada una de las solicitudes efectuadas por los Líderes de Proceso para recibir capacitación frente a la metodología en el uso de los documentos SIGCMA. Si en el transcurso de la vigencia se evidencian dificultades no reportadas, se efectuarán los requerimientos correspondientes. </t>
  </si>
  <si>
    <t xml:space="preserve">1. Divulgación del Codigo de Etica y el Codigo Iberoamericano de Etica Judicial y de los principios y valores
2. Reuniones Juntas de Contratación </t>
  </si>
  <si>
    <t>El Líder del proceso de Mejoramiento del SIGCMA, al establecer el incumplimiento de los compromisos adquiridos por los Lideres de Proceso, frente a la entrega del Plan de Acción, Matrices de Riesgos, Indicadores.</t>
  </si>
  <si>
    <t xml:space="preserve">Si se evidencia que algun lider de proceso no esta actualizando su documentación de acuerdo a los lineamientos establecidos por Nivel Central se procedera a informar al Magistrado Presidente - Seccional  para que realice las medias correctivas pertinentes.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</si>
</sst>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b/>
      <sz val="10"/>
      <color rgb="FFFF0000"/>
      <name val="Arial"/>
      <family val="2"/>
    </font>
    <font>
      <b/>
      <sz val="8"/>
      <color rgb="FF000000"/>
      <name val="Times New Roman"/>
      <family val="1"/>
    </font>
    <font>
      <b/>
      <sz val="8"/>
      <color rgb="FF767171"/>
      <name val="Times New Roman"/>
      <family val="1"/>
    </font>
    <font>
      <sz val="14"/>
      <name val="Arial"/>
      <family val="2"/>
    </font>
    <font>
      <u/>
      <sz val="11"/>
      <color theme="10"/>
      <name val="Calibri"/>
      <family val="2"/>
      <scheme val="minor"/>
    </font>
    <font>
      <sz val="11"/>
      <color theme="1"/>
      <name val="Belyrium"/>
    </font>
    <font>
      <sz val="12"/>
      <color theme="1"/>
      <name val="Arial"/>
      <family val="2"/>
    </font>
    <font>
      <sz val="14"/>
      <color theme="1"/>
      <name val="Arial"/>
      <family val="2"/>
    </font>
    <font>
      <sz val="12"/>
      <color rgb="FF1F1F1F"/>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right style="dashed">
        <color theme="9" tint="-0.24994659260841701"/>
      </right>
      <top style="dashed">
        <color theme="9" tint="-0.24994659260841701"/>
      </top>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style="thick">
        <color theme="0"/>
      </right>
      <top style="medium">
        <color indexed="64"/>
      </top>
      <bottom/>
      <diagonal/>
    </border>
    <border>
      <left style="thick">
        <color theme="0"/>
      </left>
      <right/>
      <top style="medium">
        <color indexed="64"/>
      </top>
      <bottom style="thick">
        <color theme="0"/>
      </bottom>
      <diagonal/>
    </border>
    <border>
      <left style="thick">
        <color theme="0"/>
      </left>
      <right style="medium">
        <color indexed="64"/>
      </right>
      <top style="medium">
        <color indexed="64"/>
      </top>
      <bottom style="thick">
        <color theme="0"/>
      </bottom>
      <diagonal/>
    </border>
    <border>
      <left style="medium">
        <color indexed="64"/>
      </left>
      <right style="thick">
        <color theme="0"/>
      </right>
      <top style="thick">
        <color theme="0"/>
      </top>
      <bottom style="thick">
        <color theme="0"/>
      </bottom>
      <diagonal/>
    </border>
    <border>
      <left style="thick">
        <color theme="0"/>
      </left>
      <right style="medium">
        <color indexed="64"/>
      </right>
      <top style="thick">
        <color theme="0"/>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diagonal/>
    </border>
    <border>
      <left style="thin">
        <color indexed="64"/>
      </left>
      <right/>
      <top/>
      <bottom style="medium">
        <color indexed="64"/>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bottom style="thin">
        <color indexed="64"/>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s>
  <cellStyleXfs count="6">
    <xf numFmtId="0" fontId="0" fillId="0" borderId="0"/>
    <xf numFmtId="0" fontId="8" fillId="0" borderId="0"/>
    <xf numFmtId="0" fontId="9" fillId="0" borderId="0"/>
    <xf numFmtId="43" fontId="40" fillId="0" borderId="0" applyFont="0" applyFill="0" applyBorder="0" applyAlignment="0" applyProtection="0"/>
    <xf numFmtId="9" fontId="40" fillId="0" borderId="0" applyFont="0" applyFill="0" applyBorder="0" applyAlignment="0" applyProtection="0"/>
    <xf numFmtId="0" fontId="87" fillId="0" borderId="0" applyNumberFormat="0" applyFill="0" applyBorder="0" applyAlignment="0" applyProtection="0"/>
  </cellStyleXfs>
  <cellXfs count="664">
    <xf numFmtId="0" fontId="0" fillId="0" borderId="0" xfId="0"/>
    <xf numFmtId="0" fontId="1" fillId="3" borderId="0" xfId="0" applyFont="1" applyFill="1"/>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4" fillId="0" borderId="0" xfId="0" applyFont="1"/>
    <xf numFmtId="0" fontId="18" fillId="3" borderId="0" xfId="0" applyFont="1" applyFill="1"/>
    <xf numFmtId="0" fontId="11" fillId="3" borderId="0" xfId="0" applyFont="1" applyFill="1"/>
    <xf numFmtId="0" fontId="30" fillId="3" borderId="0" xfId="0" applyFont="1" applyFill="1"/>
    <xf numFmtId="0" fontId="3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4" fillId="0" borderId="8" xfId="0" applyFont="1" applyBorder="1" applyAlignment="1">
      <alignment horizontal="left" vertical="center" wrapText="1"/>
    </xf>
    <xf numFmtId="0" fontId="13"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13" fillId="0" borderId="0" xfId="0" applyFont="1"/>
    <xf numFmtId="0" fontId="0" fillId="0" borderId="0" xfId="0" applyProtection="1">
      <protection locked="0"/>
    </xf>
    <xf numFmtId="0" fontId="37" fillId="16" borderId="40" xfId="0" applyFont="1" applyFill="1" applyBorder="1" applyAlignment="1" applyProtection="1">
      <alignment horizontal="center" vertical="center" textRotation="90"/>
      <protection locked="0"/>
    </xf>
    <xf numFmtId="0" fontId="38" fillId="4" borderId="40"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13" fillId="3" borderId="0" xfId="0" applyFont="1" applyFill="1"/>
    <xf numFmtId="0" fontId="37" fillId="4" borderId="40" xfId="0" applyFont="1" applyFill="1" applyBorder="1" applyAlignment="1" applyProtection="1">
      <alignment vertical="center" wrapText="1"/>
      <protection locked="0"/>
    </xf>
    <xf numFmtId="0" fontId="37" fillId="4" borderId="40" xfId="0" applyFont="1" applyFill="1" applyBorder="1" applyAlignment="1" applyProtection="1">
      <alignment horizontal="center" vertical="center" wrapText="1"/>
      <protection locked="0"/>
    </xf>
    <xf numFmtId="2" fontId="0" fillId="0" borderId="0" xfId="0" applyNumberFormat="1"/>
    <xf numFmtId="4" fontId="0" fillId="0" borderId="25" xfId="0" applyNumberFormat="1" applyBorder="1" applyAlignment="1">
      <alignment vertical="center" wrapText="1"/>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11" fillId="3" borderId="8" xfId="0" applyFont="1" applyFill="1" applyBorder="1"/>
    <xf numFmtId="0" fontId="32"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3" borderId="52" xfId="0" applyFont="1" applyFill="1" applyBorder="1" applyAlignment="1">
      <alignment horizontal="center" vertical="center"/>
    </xf>
    <xf numFmtId="0" fontId="4" fillId="3" borderId="70"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3" xfId="0" applyFill="1" applyBorder="1"/>
    <xf numFmtId="0" fontId="0" fillId="3" borderId="14" xfId="0" applyFill="1" applyBorder="1"/>
    <xf numFmtId="0" fontId="16" fillId="14" borderId="78" xfId="0" applyFont="1" applyFill="1" applyBorder="1" applyAlignment="1" applyProtection="1">
      <alignment horizontal="center" vertical="center" wrapText="1" readingOrder="1"/>
      <protection hidden="1"/>
    </xf>
    <xf numFmtId="0" fontId="0" fillId="3" borderId="20" xfId="0" applyFill="1" applyBorder="1"/>
    <xf numFmtId="0" fontId="32" fillId="0" borderId="20" xfId="0" applyFont="1" applyBorder="1" applyAlignment="1">
      <alignment horizontal="center" vertical="center" wrapText="1"/>
    </xf>
    <xf numFmtId="0" fontId="32" fillId="0" borderId="8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3" xfId="1" quotePrefix="1" applyFont="1" applyFill="1" applyBorder="1" applyAlignment="1">
      <alignment horizontal="left" vertical="top" wrapText="1"/>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61" fillId="3" borderId="73" xfId="0" applyFont="1" applyFill="1" applyBorder="1" applyAlignment="1">
      <alignment vertical="center" wrapText="1"/>
    </xf>
    <xf numFmtId="0" fontId="61" fillId="3" borderId="19" xfId="0" applyFont="1" applyFill="1" applyBorder="1" applyAlignment="1">
      <alignment vertical="center" wrapText="1"/>
    </xf>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3" fillId="3" borderId="0" xfId="1" applyFont="1" applyFill="1" applyAlignment="1">
      <alignment horizontal="justify" vertical="center" wrapText="1"/>
    </xf>
    <xf numFmtId="0" fontId="20" fillId="4" borderId="0" xfId="0" applyFont="1" applyFill="1" applyAlignment="1" applyProtection="1">
      <alignment vertical="center" wrapText="1"/>
      <protection locked="0"/>
    </xf>
    <xf numFmtId="0" fontId="24" fillId="0" borderId="8" xfId="0" applyFont="1" applyBorder="1" applyAlignment="1">
      <alignment vertical="center" wrapText="1"/>
    </xf>
    <xf numFmtId="0" fontId="24" fillId="0" borderId="8" xfId="0" applyFont="1" applyBorder="1" applyAlignment="1">
      <alignment horizontal="center" vertical="center" wrapText="1"/>
    </xf>
    <xf numFmtId="0" fontId="20" fillId="4" borderId="12" xfId="0" applyFont="1" applyFill="1" applyBorder="1" applyAlignment="1">
      <alignment horizontal="left" vertical="center"/>
    </xf>
    <xf numFmtId="0" fontId="20" fillId="4" borderId="12" xfId="0" applyFont="1" applyFill="1" applyBorder="1" applyAlignment="1">
      <alignment vertical="center"/>
    </xf>
    <xf numFmtId="0" fontId="20" fillId="4" borderId="39" xfId="0" applyFont="1" applyFill="1" applyBorder="1" applyAlignment="1">
      <alignment vertical="center"/>
    </xf>
    <xf numFmtId="0" fontId="63" fillId="3" borderId="0" xfId="0" applyFont="1" applyFill="1"/>
    <xf numFmtId="0" fontId="63"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8" xfId="0" applyFont="1" applyFill="1" applyBorder="1" applyAlignment="1">
      <alignment vertical="center"/>
    </xf>
    <xf numFmtId="0" fontId="24" fillId="3" borderId="36" xfId="0" applyFont="1" applyFill="1" applyBorder="1" applyAlignment="1">
      <alignment horizontal="center" vertical="center"/>
    </xf>
    <xf numFmtId="0" fontId="24" fillId="3" borderId="0" xfId="0" applyFont="1" applyFill="1" applyAlignment="1">
      <alignment horizontal="center" vertical="center"/>
    </xf>
    <xf numFmtId="0" fontId="24" fillId="3" borderId="12" xfId="0" applyFont="1" applyFill="1" applyBorder="1" applyAlignment="1" applyProtection="1">
      <alignment vertical="center" wrapText="1"/>
      <protection locked="0"/>
    </xf>
    <xf numFmtId="0" fontId="24" fillId="3" borderId="39" xfId="0" applyFont="1" applyFill="1" applyBorder="1" applyAlignment="1" applyProtection="1">
      <alignment vertical="center" wrapText="1"/>
      <protection locked="0"/>
    </xf>
    <xf numFmtId="0" fontId="20" fillId="4" borderId="58" xfId="0" applyFont="1" applyFill="1" applyBorder="1" applyAlignment="1">
      <alignment vertical="center"/>
    </xf>
    <xf numFmtId="0" fontId="20" fillId="4" borderId="55" xfId="0" applyFont="1" applyFill="1" applyBorder="1" applyAlignment="1">
      <alignment vertical="center"/>
    </xf>
    <xf numFmtId="0" fontId="20" fillId="4" borderId="56" xfId="0" applyFont="1" applyFill="1" applyBorder="1" applyAlignment="1">
      <alignment horizontal="center" vertical="center"/>
    </xf>
    <xf numFmtId="0" fontId="20" fillId="4" borderId="41" xfId="0" applyFont="1" applyFill="1" applyBorder="1" applyAlignment="1">
      <alignment horizontal="center" vertical="center" wrapText="1"/>
    </xf>
    <xf numFmtId="0" fontId="20" fillId="4" borderId="75" xfId="0" applyFont="1" applyFill="1" applyBorder="1" applyAlignment="1">
      <alignment horizontal="center" vertical="center"/>
    </xf>
    <xf numFmtId="0" fontId="20" fillId="4" borderId="69" xfId="0" applyFont="1" applyFill="1" applyBorder="1" applyAlignment="1">
      <alignment horizontal="center" vertical="center" wrapText="1"/>
    </xf>
    <xf numFmtId="0" fontId="20" fillId="2" borderId="0" xfId="0" applyFont="1" applyFill="1" applyAlignment="1">
      <alignment horizontal="center" vertical="center"/>
    </xf>
    <xf numFmtId="0" fontId="63" fillId="3" borderId="81" xfId="0" applyFont="1" applyFill="1" applyBorder="1"/>
    <xf numFmtId="0" fontId="63" fillId="0" borderId="81" xfId="0" applyFont="1" applyBorder="1"/>
    <xf numFmtId="0" fontId="8" fillId="3" borderId="8" xfId="0" applyFont="1" applyFill="1" applyBorder="1" applyAlignment="1">
      <alignment vertical="center" wrapText="1"/>
    </xf>
    <xf numFmtId="0" fontId="24" fillId="0" borderId="0" xfId="0" applyFont="1" applyAlignment="1">
      <alignment horizontal="left"/>
    </xf>
    <xf numFmtId="0" fontId="8" fillId="3" borderId="8" xfId="0" applyFont="1" applyFill="1" applyBorder="1" applyAlignment="1">
      <alignment horizontal="center" vertical="center" wrapText="1"/>
    </xf>
    <xf numFmtId="0" fontId="63" fillId="3" borderId="21" xfId="0" applyFont="1" applyFill="1" applyBorder="1"/>
    <xf numFmtId="0" fontId="63" fillId="0" borderId="21" xfId="0" applyFont="1" applyBorder="1"/>
    <xf numFmtId="0" fontId="31" fillId="17" borderId="48" xfId="0" applyFont="1" applyFill="1" applyBorder="1" applyAlignment="1">
      <alignment horizontal="center"/>
    </xf>
    <xf numFmtId="0" fontId="31" fillId="17" borderId="49" xfId="0" applyFont="1" applyFill="1" applyBorder="1" applyAlignment="1">
      <alignment horizontal="center"/>
    </xf>
    <xf numFmtId="0" fontId="8" fillId="3" borderId="20" xfId="1" applyFill="1" applyBorder="1"/>
    <xf numFmtId="0" fontId="8" fillId="3" borderId="21" xfId="1" applyFill="1" applyBorder="1" applyAlignment="1">
      <alignment horizontal="center" vertical="center"/>
    </xf>
    <xf numFmtId="0" fontId="26"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3" xfId="1" applyFill="1" applyBorder="1"/>
    <xf numFmtId="0" fontId="20" fillId="4" borderId="37" xfId="1" applyFont="1" applyFill="1" applyBorder="1" applyAlignment="1">
      <alignment horizontal="center" vertical="center"/>
    </xf>
    <xf numFmtId="0" fontId="8" fillId="3" borderId="45"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05" xfId="0" applyFont="1" applyFill="1" applyBorder="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55" fillId="0" borderId="0" xfId="0" applyFont="1" applyAlignment="1">
      <alignment horizontal="center" vertical="center" wrapText="1"/>
    </xf>
    <xf numFmtId="0" fontId="44" fillId="3" borderId="0" xfId="0" applyFont="1" applyFill="1"/>
    <xf numFmtId="0" fontId="54" fillId="0" borderId="0" xfId="0" applyFont="1" applyAlignment="1">
      <alignment horizontal="justify" vertical="center" wrapText="1" readingOrder="1"/>
    </xf>
    <xf numFmtId="0" fontId="54" fillId="0" borderId="0" xfId="0" applyFont="1" applyAlignment="1">
      <alignment horizontal="left" vertical="center" wrapText="1"/>
    </xf>
    <xf numFmtId="0" fontId="12" fillId="0" borderId="0" xfId="0" applyFont="1"/>
    <xf numFmtId="0" fontId="2" fillId="3" borderId="0" xfId="0" applyFont="1" applyFill="1" applyAlignment="1" applyProtection="1">
      <alignment vertical="center" wrapText="1"/>
      <protection locked="0"/>
    </xf>
    <xf numFmtId="0" fontId="2" fillId="3" borderId="0" xfId="0" applyFont="1" applyFill="1" applyAlignment="1" applyProtection="1">
      <alignment vertical="center"/>
      <protection locked="0"/>
    </xf>
    <xf numFmtId="0" fontId="37" fillId="4" borderId="120" xfId="0" applyFont="1" applyFill="1" applyBorder="1" applyAlignment="1" applyProtection="1">
      <alignment vertical="center" wrapText="1"/>
      <protection locked="0"/>
    </xf>
    <xf numFmtId="0" fontId="31" fillId="0" borderId="0" xfId="0" applyFont="1"/>
    <xf numFmtId="0" fontId="31" fillId="17" borderId="14" xfId="0" applyFont="1" applyFill="1" applyBorder="1"/>
    <xf numFmtId="0" fontId="69" fillId="0" borderId="0" xfId="0" applyFont="1" applyAlignment="1">
      <alignment wrapText="1"/>
    </xf>
    <xf numFmtId="0" fontId="71" fillId="0" borderId="0" xfId="0" applyFont="1"/>
    <xf numFmtId="0" fontId="73" fillId="5" borderId="122" xfId="0" applyFont="1" applyFill="1" applyBorder="1" applyAlignment="1">
      <alignment horizontal="center" vertical="center"/>
    </xf>
    <xf numFmtId="0" fontId="73" fillId="5" borderId="122" xfId="0" applyFont="1" applyFill="1" applyBorder="1" applyAlignment="1">
      <alignment vertical="center" wrapText="1"/>
    </xf>
    <xf numFmtId="0" fontId="74" fillId="3" borderId="122" xfId="0" applyFont="1" applyFill="1" applyBorder="1" applyAlignment="1">
      <alignment horizontal="center" vertical="center"/>
    </xf>
    <xf numFmtId="0" fontId="75" fillId="3" borderId="122" xfId="0" applyFont="1" applyFill="1" applyBorder="1" applyAlignment="1">
      <alignment horizontal="center" vertical="center"/>
    </xf>
    <xf numFmtId="0" fontId="75" fillId="0" borderId="122" xfId="0" applyFont="1" applyBorder="1" applyAlignment="1">
      <alignment horizontal="left" vertical="center"/>
    </xf>
    <xf numFmtId="0" fontId="71" fillId="0" borderId="0" xfId="0" applyFont="1" applyAlignment="1">
      <alignment horizontal="left"/>
    </xf>
    <xf numFmtId="0" fontId="69" fillId="0" borderId="0" xfId="0" applyFont="1" applyAlignment="1">
      <alignment horizontal="center"/>
    </xf>
    <xf numFmtId="0" fontId="71" fillId="0" borderId="0" xfId="0" applyFont="1" applyAlignment="1">
      <alignment horizontal="center"/>
    </xf>
    <xf numFmtId="0" fontId="76" fillId="0" borderId="0" xfId="0" applyFont="1" applyAlignment="1" applyProtection="1">
      <alignment vertical="center"/>
      <protection locked="0"/>
    </xf>
    <xf numFmtId="0" fontId="76" fillId="0" borderId="0" xfId="0" applyFont="1" applyProtection="1">
      <protection locked="0"/>
    </xf>
    <xf numFmtId="0" fontId="76" fillId="0" borderId="0" xfId="0" applyFont="1"/>
    <xf numFmtId="0" fontId="78" fillId="19" borderId="122" xfId="0" applyFont="1" applyFill="1" applyBorder="1" applyAlignment="1" applyProtection="1">
      <alignment horizontal="left" vertical="center" wrapText="1"/>
      <protection locked="0"/>
    </xf>
    <xf numFmtId="0" fontId="78" fillId="19" borderId="122" xfId="0" applyFont="1" applyFill="1" applyBorder="1" applyAlignment="1" applyProtection="1">
      <alignment horizontal="center" vertical="center"/>
      <protection locked="0"/>
    </xf>
    <xf numFmtId="0" fontId="76"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80" fillId="20" borderId="125" xfId="0" applyFont="1" applyFill="1" applyBorder="1" applyAlignment="1">
      <alignment horizontal="center" vertical="center" wrapText="1" readingOrder="1"/>
    </xf>
    <xf numFmtId="0" fontId="82" fillId="3" borderId="125" xfId="0" applyFont="1" applyFill="1" applyBorder="1" applyAlignment="1">
      <alignment horizontal="center" vertical="center" wrapText="1" readingOrder="1"/>
    </xf>
    <xf numFmtId="0" fontId="82" fillId="3" borderId="125" xfId="0" applyFont="1" applyFill="1" applyBorder="1" applyAlignment="1">
      <alignment horizontal="center" vertical="center" wrapText="1"/>
    </xf>
    <xf numFmtId="0" fontId="82" fillId="0" borderId="125" xfId="0" applyFont="1" applyBorder="1" applyAlignment="1">
      <alignment horizontal="center" vertical="center" wrapText="1" readingOrder="1"/>
    </xf>
    <xf numFmtId="0" fontId="80" fillId="0" borderId="125" xfId="0" applyFont="1" applyBorder="1" applyAlignment="1">
      <alignment vertical="center" wrapText="1" readingOrder="1"/>
    </xf>
    <xf numFmtId="0" fontId="82" fillId="3" borderId="125" xfId="0" applyFont="1" applyFill="1" applyBorder="1" applyAlignment="1">
      <alignment horizontal="center" vertical="center"/>
    </xf>
    <xf numFmtId="0" fontId="76" fillId="0" borderId="0" xfId="0" applyFont="1" applyAlignment="1">
      <alignment horizontal="left"/>
    </xf>
    <xf numFmtId="0" fontId="76" fillId="0" borderId="0" xfId="0" applyFont="1" applyAlignment="1">
      <alignment horizontal="center"/>
    </xf>
    <xf numFmtId="0" fontId="0" fillId="0" borderId="8" xfId="0" applyBorder="1" applyAlignment="1">
      <alignment horizontal="left" vertical="center" wrapText="1"/>
    </xf>
    <xf numFmtId="0" fontId="11" fillId="0" borderId="8" xfId="0" applyFont="1" applyBorder="1"/>
    <xf numFmtId="0" fontId="8" fillId="0" borderId="8" xfId="0" applyFont="1" applyBorder="1" applyAlignment="1" applyProtection="1">
      <alignment horizontal="left" vertical="top" wrapText="1"/>
      <protection locked="0"/>
    </xf>
    <xf numFmtId="0" fontId="20" fillId="4" borderId="59" xfId="0" applyFont="1" applyFill="1" applyBorder="1" applyAlignment="1">
      <alignment vertical="center"/>
    </xf>
    <xf numFmtId="2" fontId="24" fillId="0" borderId="8" xfId="3" applyNumberFormat="1" applyFont="1" applyBorder="1" applyAlignment="1">
      <alignment horizontal="center" vertical="center" wrapText="1"/>
    </xf>
    <xf numFmtId="3" fontId="24" fillId="0" borderId="0" xfId="0" applyNumberFormat="1" applyFont="1" applyAlignment="1">
      <alignment horizontal="left"/>
    </xf>
    <xf numFmtId="2" fontId="24" fillId="0" borderId="0" xfId="3" applyNumberFormat="1" applyFont="1"/>
    <xf numFmtId="165" fontId="24" fillId="0" borderId="0" xfId="3" applyNumberFormat="1" applyFont="1" applyAlignment="1">
      <alignment horizontal="center"/>
    </xf>
    <xf numFmtId="165" fontId="24" fillId="0" borderId="0" xfId="3" applyNumberFormat="1" applyFont="1"/>
    <xf numFmtId="0" fontId="13" fillId="3" borderId="0" xfId="0" applyFont="1" applyFill="1" applyAlignment="1">
      <alignment horizontal="center" vertical="center"/>
    </xf>
    <xf numFmtId="0" fontId="13" fillId="0" borderId="0" xfId="0" applyFont="1" applyAlignment="1">
      <alignment horizontal="center" vertical="center"/>
    </xf>
    <xf numFmtId="0" fontId="17" fillId="3" borderId="0" xfId="0" applyFont="1" applyFill="1" applyAlignment="1">
      <alignment horizontal="center"/>
    </xf>
    <xf numFmtId="0" fontId="10" fillId="3" borderId="0" xfId="0" applyFont="1" applyFill="1" applyAlignment="1">
      <alignment horizontal="center"/>
    </xf>
    <xf numFmtId="0" fontId="84" fillId="3" borderId="127" xfId="0" applyFont="1" applyFill="1" applyBorder="1" applyAlignment="1">
      <alignment horizontal="center" vertical="center" wrapText="1"/>
    </xf>
    <xf numFmtId="0" fontId="84" fillId="3" borderId="82" xfId="0" applyFont="1" applyFill="1" applyBorder="1" applyAlignment="1">
      <alignment horizontal="center" vertical="center" wrapText="1"/>
    </xf>
    <xf numFmtId="0" fontId="85" fillId="3" borderId="80" xfId="0" applyFont="1" applyFill="1" applyBorder="1" applyAlignment="1">
      <alignment horizontal="center" vertical="center" wrapText="1"/>
    </xf>
    <xf numFmtId="0" fontId="85" fillId="3" borderId="22" xfId="0" applyFont="1" applyFill="1" applyBorder="1" applyAlignment="1">
      <alignment horizontal="center" vertical="center" wrapText="1"/>
    </xf>
    <xf numFmtId="0" fontId="84" fillId="3" borderId="128" xfId="0" applyFont="1" applyFill="1" applyBorder="1" applyAlignment="1">
      <alignment horizontal="center" vertical="center" wrapText="1"/>
    </xf>
    <xf numFmtId="0" fontId="84" fillId="3" borderId="14" xfId="0" applyFont="1" applyFill="1" applyBorder="1" applyAlignment="1">
      <alignment horizontal="center" vertical="center" wrapText="1"/>
    </xf>
    <xf numFmtId="14" fontId="85" fillId="3" borderId="22" xfId="0" applyNumberFormat="1" applyFont="1" applyFill="1" applyBorder="1" applyAlignment="1">
      <alignment horizontal="center" vertical="center" wrapText="1"/>
    </xf>
    <xf numFmtId="0" fontId="73" fillId="0" borderId="122" xfId="0" applyFont="1" applyBorder="1" applyAlignment="1">
      <alignment horizontal="justify" vertical="center" wrapText="1"/>
    </xf>
    <xf numFmtId="0" fontId="8" fillId="0" borderId="8" xfId="0" applyFont="1" applyBorder="1" applyAlignment="1" applyProtection="1">
      <alignment horizontal="justify" vertical="center" wrapText="1"/>
      <protection locked="0"/>
    </xf>
    <xf numFmtId="0" fontId="24" fillId="3" borderId="8" xfId="0" applyFont="1" applyFill="1" applyBorder="1" applyAlignment="1">
      <alignment horizontal="left" vertical="center" wrapText="1"/>
    </xf>
    <xf numFmtId="0" fontId="8" fillId="3" borderId="8" xfId="0" applyFont="1" applyFill="1" applyBorder="1" applyAlignment="1">
      <alignment horizontal="left" vertical="center" wrapText="1"/>
    </xf>
    <xf numFmtId="0" fontId="24" fillId="3" borderId="8" xfId="0" applyFont="1" applyFill="1" applyBorder="1" applyAlignment="1">
      <alignment horizontal="left" vertical="center"/>
    </xf>
    <xf numFmtId="0" fontId="24" fillId="0" borderId="8" xfId="0" applyFont="1" applyBorder="1" applyAlignment="1">
      <alignment horizontal="justify" vertical="center" wrapText="1"/>
    </xf>
    <xf numFmtId="0" fontId="8" fillId="0" borderId="8" xfId="0" applyFont="1" applyBorder="1" applyAlignment="1">
      <alignment horizontal="left" vertical="center" wrapText="1"/>
    </xf>
    <xf numFmtId="0" fontId="24" fillId="3" borderId="8" xfId="0" applyFont="1" applyFill="1" applyBorder="1" applyAlignment="1">
      <alignment vertical="center" wrapText="1"/>
    </xf>
    <xf numFmtId="0" fontId="8" fillId="0" borderId="8" xfId="0" applyFont="1" applyBorder="1" applyAlignment="1">
      <alignment vertical="center" wrapText="1"/>
    </xf>
    <xf numFmtId="0" fontId="8" fillId="0" borderId="8" xfId="0" applyFont="1" applyBorder="1" applyAlignment="1" applyProtection="1">
      <alignment horizontal="center" vertical="center" wrapText="1"/>
      <protection locked="0"/>
    </xf>
    <xf numFmtId="0" fontId="8" fillId="0" borderId="8" xfId="0" applyFont="1" applyBorder="1" applyAlignment="1" applyProtection="1">
      <alignment horizontal="left" vertical="center" wrapText="1"/>
      <protection locked="0"/>
    </xf>
    <xf numFmtId="0" fontId="0" fillId="0" borderId="8" xfId="0" applyBorder="1" applyAlignment="1">
      <alignment horizontal="justify" vertical="center"/>
    </xf>
    <xf numFmtId="0" fontId="24" fillId="15" borderId="8" xfId="0" applyFont="1" applyFill="1" applyBorder="1" applyAlignment="1">
      <alignment horizontal="left" vertical="center" wrapText="1"/>
    </xf>
    <xf numFmtId="0" fontId="24" fillId="15" borderId="8" xfId="0" applyFont="1" applyFill="1" applyBorder="1" applyAlignment="1">
      <alignment vertical="center" wrapText="1"/>
    </xf>
    <xf numFmtId="0" fontId="8" fillId="15" borderId="8" xfId="0" applyFont="1" applyFill="1" applyBorder="1" applyAlignment="1">
      <alignment vertical="center" wrapText="1"/>
    </xf>
    <xf numFmtId="0" fontId="24" fillId="15" borderId="8" xfId="0" applyFont="1" applyFill="1" applyBorder="1" applyAlignment="1">
      <alignment horizontal="center" vertical="center" wrapText="1"/>
    </xf>
    <xf numFmtId="0" fontId="8" fillId="15" borderId="8" xfId="0" applyFont="1" applyFill="1" applyBorder="1" applyAlignment="1">
      <alignment horizontal="center" vertical="center" wrapText="1"/>
    </xf>
    <xf numFmtId="0" fontId="8" fillId="0" borderId="8" xfId="0" applyFont="1" applyBorder="1" applyAlignment="1">
      <alignment vertical="center"/>
    </xf>
    <xf numFmtId="0" fontId="24" fillId="0" borderId="8" xfId="0" applyFont="1" applyBorder="1" applyAlignment="1">
      <alignment horizontal="left" vertical="center"/>
    </xf>
    <xf numFmtId="0" fontId="24" fillId="15" borderId="8" xfId="0" applyFont="1" applyFill="1" applyBorder="1" applyAlignment="1">
      <alignment horizontal="left" vertical="center"/>
    </xf>
    <xf numFmtId="0" fontId="8" fillId="15" borderId="8" xfId="0" applyFont="1" applyFill="1" applyBorder="1" applyAlignment="1">
      <alignment vertical="center"/>
    </xf>
    <xf numFmtId="0" fontId="63" fillId="15" borderId="8" xfId="0" applyFont="1" applyFill="1" applyBorder="1" applyAlignment="1">
      <alignment vertical="center"/>
    </xf>
    <xf numFmtId="0" fontId="0" fillId="15" borderId="8" xfId="0" applyFill="1" applyBorder="1" applyAlignment="1">
      <alignment horizontal="left" vertical="center" wrapText="1"/>
    </xf>
    <xf numFmtId="0" fontId="20" fillId="4" borderId="54" xfId="0" applyFont="1" applyFill="1" applyBorder="1" applyAlignment="1">
      <alignment horizontal="center" vertical="center"/>
    </xf>
    <xf numFmtId="0" fontId="20" fillId="4" borderId="8" xfId="0" applyFont="1" applyFill="1" applyBorder="1" applyAlignment="1">
      <alignment horizontal="center" vertical="center" textRotation="90" wrapText="1"/>
    </xf>
    <xf numFmtId="0" fontId="20" fillId="4" borderId="8" xfId="0" applyFont="1" applyFill="1" applyBorder="1" applyAlignment="1">
      <alignment horizontal="center" vertical="center" wrapText="1"/>
    </xf>
    <xf numFmtId="0" fontId="83" fillId="4" borderId="8" xfId="0" applyFont="1" applyFill="1" applyBorder="1" applyAlignment="1">
      <alignment horizontal="center" vertical="center" textRotation="90"/>
    </xf>
    <xf numFmtId="0" fontId="63" fillId="3" borderId="8" xfId="0" applyFont="1" applyFill="1" applyBorder="1" applyAlignment="1">
      <alignment vertical="center" wrapText="1"/>
    </xf>
    <xf numFmtId="2" fontId="63" fillId="3" borderId="8" xfId="3" applyNumberFormat="1" applyFont="1" applyFill="1" applyBorder="1" applyAlignment="1">
      <alignment horizontal="center" vertical="center" wrapText="1"/>
    </xf>
    <xf numFmtId="0" fontId="63" fillId="3" borderId="8" xfId="0" applyFont="1" applyFill="1" applyBorder="1" applyAlignment="1">
      <alignment horizontal="center" vertical="center" wrapText="1"/>
    </xf>
    <xf numFmtId="0" fontId="8" fillId="15" borderId="8" xfId="0" applyFont="1" applyFill="1" applyBorder="1" applyAlignment="1" applyProtection="1">
      <alignment horizontal="center" vertical="center" wrapText="1"/>
      <protection locked="0"/>
    </xf>
    <xf numFmtId="0" fontId="8" fillId="15" borderId="8" xfId="0" applyFont="1" applyFill="1" applyBorder="1" applyAlignment="1" applyProtection="1">
      <alignment horizontal="left" vertical="top" wrapText="1"/>
      <protection locked="0"/>
    </xf>
    <xf numFmtId="0" fontId="63" fillId="15" borderId="8" xfId="0" applyFont="1" applyFill="1" applyBorder="1" applyAlignment="1">
      <alignment vertical="center" wrapText="1"/>
    </xf>
    <xf numFmtId="2" fontId="63" fillId="15" borderId="8" xfId="3" applyNumberFormat="1" applyFont="1" applyFill="1" applyBorder="1" applyAlignment="1">
      <alignment horizontal="center" vertical="center" wrapText="1"/>
    </xf>
    <xf numFmtId="0" fontId="63" fillId="15" borderId="8" xfId="0" applyFont="1" applyFill="1" applyBorder="1" applyAlignment="1">
      <alignment horizontal="center" vertical="center" wrapText="1"/>
    </xf>
    <xf numFmtId="2" fontId="24" fillId="15" borderId="8" xfId="3" applyNumberFormat="1" applyFont="1" applyFill="1" applyBorder="1" applyAlignment="1">
      <alignment horizontal="center" vertical="center" wrapText="1"/>
    </xf>
    <xf numFmtId="0" fontId="63" fillId="15" borderId="8" xfId="0" applyFont="1" applyFill="1" applyBorder="1" applyAlignment="1" applyProtection="1">
      <alignment vertical="top" wrapText="1"/>
      <protection locked="0"/>
    </xf>
    <xf numFmtId="0" fontId="73" fillId="20" borderId="122" xfId="0" applyFont="1" applyFill="1" applyBorder="1" applyAlignment="1">
      <alignment horizontal="center" vertical="center"/>
    </xf>
    <xf numFmtId="0" fontId="82" fillId="3" borderId="125" xfId="0" applyFont="1" applyFill="1" applyBorder="1" applyAlignment="1">
      <alignment horizontal="left" vertical="center" wrapText="1"/>
    </xf>
    <xf numFmtId="0" fontId="82" fillId="0" borderId="125" xfId="0" applyFont="1" applyBorder="1" applyAlignment="1">
      <alignment horizontal="left" vertical="center" wrapText="1"/>
    </xf>
    <xf numFmtId="0" fontId="82" fillId="21" borderId="125" xfId="0" applyFont="1" applyFill="1" applyBorder="1" applyAlignment="1">
      <alignment horizontal="left" vertical="center" wrapText="1"/>
    </xf>
    <xf numFmtId="0" fontId="82" fillId="3" borderId="125" xfId="0" applyFont="1" applyFill="1" applyBorder="1" applyAlignment="1">
      <alignment horizontal="left" vertical="center" wrapText="1" readingOrder="1"/>
    </xf>
    <xf numFmtId="0" fontId="76" fillId="3" borderId="0" xfId="0" applyFont="1" applyFill="1"/>
    <xf numFmtId="0" fontId="82" fillId="3" borderId="125" xfId="0" applyFont="1" applyFill="1" applyBorder="1" applyAlignment="1">
      <alignment horizontal="left" vertical="center"/>
    </xf>
    <xf numFmtId="0" fontId="82" fillId="3" borderId="125" xfId="0" applyFont="1" applyFill="1" applyBorder="1" applyAlignment="1">
      <alignment vertical="center" wrapText="1"/>
    </xf>
    <xf numFmtId="0" fontId="82" fillId="3" borderId="125" xfId="0" applyFont="1" applyFill="1" applyBorder="1" applyAlignment="1">
      <alignment vertical="center" wrapText="1" readingOrder="1"/>
    </xf>
    <xf numFmtId="0" fontId="82" fillId="3" borderId="125" xfId="0" applyFont="1" applyFill="1" applyBorder="1" applyAlignment="1">
      <alignment vertical="center"/>
    </xf>
    <xf numFmtId="0" fontId="82" fillId="3" borderId="126" xfId="0" applyFont="1" applyFill="1" applyBorder="1" applyAlignment="1">
      <alignment horizontal="center" vertical="center" wrapText="1" readingOrder="1"/>
    </xf>
    <xf numFmtId="0" fontId="82" fillId="3" borderId="126" xfId="0" applyFont="1" applyFill="1" applyBorder="1" applyAlignment="1">
      <alignment horizontal="left" vertical="center" wrapText="1"/>
    </xf>
    <xf numFmtId="0" fontId="82" fillId="3" borderId="126" xfId="0" applyFont="1" applyFill="1" applyBorder="1" applyAlignment="1">
      <alignment horizontal="center" vertical="center"/>
    </xf>
    <xf numFmtId="0" fontId="73" fillId="3" borderId="122" xfId="0" applyFont="1" applyFill="1" applyBorder="1" applyAlignment="1">
      <alignment horizontal="left" vertical="top" wrapText="1"/>
    </xf>
    <xf numFmtId="0" fontId="74" fillId="3" borderId="122" xfId="0" applyFont="1" applyFill="1" applyBorder="1" applyAlignment="1">
      <alignment horizontal="center" vertical="center" wrapText="1"/>
    </xf>
    <xf numFmtId="0" fontId="75" fillId="3" borderId="122" xfId="0" applyFont="1" applyFill="1" applyBorder="1" applyAlignment="1">
      <alignment horizontal="center" vertical="center" wrapText="1"/>
    </xf>
    <xf numFmtId="0" fontId="75" fillId="3" borderId="122" xfId="0" applyFont="1" applyFill="1" applyBorder="1" applyAlignment="1">
      <alignment horizontal="left" vertical="center"/>
    </xf>
    <xf numFmtId="0" fontId="73" fillId="0" borderId="122" xfId="0" applyFont="1" applyBorder="1" applyAlignment="1">
      <alignment vertical="top" wrapText="1"/>
    </xf>
    <xf numFmtId="0" fontId="73" fillId="3" borderId="122" xfId="0" applyFont="1" applyFill="1" applyBorder="1" applyAlignment="1">
      <alignment horizontal="left" vertical="center" wrapText="1"/>
    </xf>
    <xf numFmtId="0" fontId="73" fillId="0" borderId="122" xfId="0" applyFont="1" applyBorder="1" applyAlignment="1">
      <alignment horizontal="left" vertical="center" wrapText="1"/>
    </xf>
    <xf numFmtId="0" fontId="79" fillId="5" borderId="122" xfId="0" applyFont="1" applyFill="1" applyBorder="1" applyAlignment="1" applyProtection="1">
      <alignment horizontal="center" vertical="center" wrapText="1"/>
      <protection locked="0"/>
    </xf>
    <xf numFmtId="0" fontId="76" fillId="0" borderId="134" xfId="0" applyFont="1" applyBorder="1" applyAlignment="1">
      <alignment horizontal="center"/>
    </xf>
    <xf numFmtId="0" fontId="76" fillId="0" borderId="134" xfId="0" applyFont="1" applyBorder="1"/>
    <xf numFmtId="0" fontId="88" fillId="0" borderId="135" xfId="0" applyFont="1" applyBorder="1" applyAlignment="1">
      <alignment horizontal="center" vertical="center" wrapText="1"/>
    </xf>
    <xf numFmtId="0" fontId="88" fillId="0" borderId="138" xfId="0" applyFont="1" applyBorder="1" applyAlignment="1">
      <alignment horizontal="center" vertical="center" wrapText="1"/>
    </xf>
    <xf numFmtId="0" fontId="88" fillId="0" borderId="139" xfId="0" applyFont="1" applyBorder="1" applyAlignment="1">
      <alignment horizontal="center" vertical="center" wrapText="1"/>
    </xf>
    <xf numFmtId="0" fontId="88" fillId="0" borderId="140" xfId="0" applyFont="1" applyBorder="1" applyAlignment="1">
      <alignment horizontal="center" vertical="center" wrapText="1"/>
    </xf>
    <xf numFmtId="0" fontId="88" fillId="0" borderId="143" xfId="0" applyFont="1" applyBorder="1" applyAlignment="1">
      <alignment horizontal="center" vertical="center" wrapText="1"/>
    </xf>
    <xf numFmtId="0" fontId="88" fillId="0" borderId="144" xfId="0" applyFont="1" applyBorder="1" applyAlignment="1">
      <alignment horizontal="center" vertical="center" wrapText="1"/>
    </xf>
    <xf numFmtId="2" fontId="0" fillId="3" borderId="0" xfId="0" applyNumberFormat="1" applyFill="1"/>
    <xf numFmtId="0" fontId="87" fillId="0" borderId="0" xfId="5"/>
    <xf numFmtId="0" fontId="11" fillId="3" borderId="33" xfId="0" applyFont="1" applyFill="1" applyBorder="1"/>
    <xf numFmtId="0" fontId="11" fillId="3" borderId="0" xfId="0" applyFont="1" applyFill="1" applyBorder="1"/>
    <xf numFmtId="0" fontId="90" fillId="3" borderId="35" xfId="0" applyFont="1" applyFill="1" applyBorder="1" applyAlignment="1" applyProtection="1">
      <alignment vertical="center" wrapText="1"/>
      <protection locked="0"/>
    </xf>
    <xf numFmtId="0" fontId="24" fillId="0" borderId="8" xfId="0" applyFont="1" applyBorder="1"/>
    <xf numFmtId="0" fontId="63" fillId="3" borderId="8" xfId="0" applyFont="1" applyFill="1" applyBorder="1"/>
    <xf numFmtId="0" fontId="24" fillId="0" borderId="8" xfId="0" applyFont="1" applyBorder="1" applyAlignment="1">
      <alignment horizontal="left"/>
    </xf>
    <xf numFmtId="0" fontId="31" fillId="17" borderId="0" xfId="0" applyFont="1" applyFill="1" applyBorder="1"/>
    <xf numFmtId="0" fontId="13" fillId="3" borderId="0" xfId="0" applyFont="1" applyFill="1" applyBorder="1"/>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7" fillId="3" borderId="0" xfId="0" applyFont="1" applyFill="1" applyAlignment="1">
      <alignment horizontal="center" wrapText="1"/>
    </xf>
    <xf numFmtId="0" fontId="22" fillId="3" borderId="0" xfId="0" applyFont="1" applyFill="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88" fillId="0" borderId="136" xfId="0" applyFont="1" applyBorder="1" applyAlignment="1">
      <alignment horizontal="center" vertical="center" wrapText="1"/>
    </xf>
    <xf numFmtId="0" fontId="88" fillId="0" borderId="137" xfId="0" applyFont="1" applyBorder="1" applyAlignment="1">
      <alignment horizontal="center" vertical="center"/>
    </xf>
    <xf numFmtId="0" fontId="88" fillId="0" borderId="141" xfId="0" applyFont="1" applyBorder="1" applyAlignment="1">
      <alignment horizontal="center" vertical="center" wrapText="1"/>
    </xf>
    <xf numFmtId="0" fontId="88" fillId="0" borderId="142" xfId="0" applyFont="1" applyBorder="1" applyAlignment="1">
      <alignment horizontal="center" vertical="center"/>
    </xf>
    <xf numFmtId="0" fontId="80" fillId="0" borderId="125" xfId="0" applyFont="1" applyBorder="1" applyAlignment="1">
      <alignment horizontal="center" vertical="center" wrapText="1" readingOrder="1"/>
    </xf>
    <xf numFmtId="0" fontId="80" fillId="0" borderId="126" xfId="0" applyFont="1" applyBorder="1" applyAlignment="1">
      <alignment horizontal="center" vertical="center" wrapText="1" readingOrder="1"/>
    </xf>
    <xf numFmtId="0" fontId="80" fillId="0" borderId="131" xfId="0" applyFont="1" applyBorder="1" applyAlignment="1">
      <alignment horizontal="center" vertical="center" wrapText="1" readingOrder="1"/>
    </xf>
    <xf numFmtId="0" fontId="80" fillId="0" borderId="132" xfId="0" applyFont="1" applyBorder="1" applyAlignment="1">
      <alignment horizontal="center" vertical="center" wrapText="1" readingOrder="1"/>
    </xf>
    <xf numFmtId="0" fontId="77" fillId="0" borderId="0" xfId="0" applyFont="1" applyAlignment="1" applyProtection="1">
      <alignment horizontal="center" vertical="center" wrapText="1"/>
      <protection locked="0"/>
    </xf>
    <xf numFmtId="0" fontId="79" fillId="2" borderId="123" xfId="0" applyFont="1" applyFill="1" applyBorder="1" applyAlignment="1" applyProtection="1">
      <alignment horizontal="center" vertical="center" wrapText="1"/>
      <protection locked="0"/>
    </xf>
    <xf numFmtId="0" fontId="79" fillId="2" borderId="124" xfId="0" applyFont="1" applyFill="1" applyBorder="1" applyAlignment="1" applyProtection="1">
      <alignment horizontal="center" vertical="center" wrapText="1"/>
      <protection locked="0"/>
    </xf>
    <xf numFmtId="0" fontId="79" fillId="2" borderId="122" xfId="0" applyFont="1" applyFill="1" applyBorder="1" applyAlignment="1" applyProtection="1">
      <alignment horizontal="center" vertical="center"/>
      <protection locked="0"/>
    </xf>
    <xf numFmtId="0" fontId="80" fillId="0" borderId="122" xfId="0" applyFont="1" applyBorder="1" applyAlignment="1" applyProtection="1">
      <alignment horizontal="center" vertical="center"/>
      <protection locked="0"/>
    </xf>
    <xf numFmtId="0" fontId="80" fillId="20" borderId="122" xfId="0" applyFont="1" applyFill="1" applyBorder="1" applyAlignment="1" applyProtection="1">
      <alignment horizontal="center" vertical="center"/>
      <protection locked="0"/>
    </xf>
    <xf numFmtId="0" fontId="79" fillId="5" borderId="122" xfId="0" applyFont="1" applyFill="1" applyBorder="1" applyAlignment="1" applyProtection="1">
      <alignment horizontal="center" vertical="center" wrapText="1"/>
      <protection locked="0"/>
    </xf>
    <xf numFmtId="0" fontId="79" fillId="5" borderId="122" xfId="0" applyFont="1" applyFill="1" applyBorder="1" applyAlignment="1" applyProtection="1">
      <alignment horizontal="left" vertical="center" wrapText="1"/>
      <protection locked="0"/>
    </xf>
    <xf numFmtId="0" fontId="81" fillId="19" borderId="125" xfId="0" applyFont="1" applyFill="1" applyBorder="1" applyAlignment="1">
      <alignment horizontal="center" vertical="center" wrapText="1" readingOrder="1"/>
    </xf>
    <xf numFmtId="0" fontId="80" fillId="3" borderId="125" xfId="0" applyFont="1" applyFill="1" applyBorder="1" applyAlignment="1">
      <alignment horizontal="center" vertical="center" wrapText="1" readingOrder="1"/>
    </xf>
    <xf numFmtId="0" fontId="80" fillId="0" borderId="125" xfId="0" applyFont="1" applyBorder="1" applyAlignment="1">
      <alignment horizontal="left" vertical="center" wrapText="1" readingOrder="1"/>
    </xf>
    <xf numFmtId="0" fontId="72" fillId="19" borderId="122" xfId="0" applyFont="1" applyFill="1" applyBorder="1" applyAlignment="1">
      <alignment horizontal="center"/>
    </xf>
    <xf numFmtId="0" fontId="70" fillId="0" borderId="0" xfId="0" applyFont="1" applyAlignment="1">
      <alignment horizontal="center" vertical="center" wrapText="1"/>
    </xf>
    <xf numFmtId="0" fontId="73" fillId="20" borderId="122" xfId="0" applyFont="1" applyFill="1" applyBorder="1" applyAlignment="1">
      <alignment horizontal="center" vertical="center" wrapText="1"/>
    </xf>
    <xf numFmtId="0" fontId="73" fillId="20" borderId="122" xfId="0" applyFont="1" applyFill="1" applyBorder="1" applyAlignment="1">
      <alignment horizontal="center" vertical="center"/>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8" xfId="1" applyFont="1" applyFill="1" applyBorder="1" applyAlignment="1">
      <alignment horizontal="justify" vertical="center" wrapText="1"/>
    </xf>
    <xf numFmtId="0" fontId="68" fillId="3" borderId="78"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8"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04" xfId="1" applyFont="1" applyFill="1" applyBorder="1" applyAlignment="1">
      <alignment horizontal="justify" vertical="center" wrapText="1"/>
    </xf>
    <xf numFmtId="0" fontId="61" fillId="7" borderId="8"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61"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78"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61" fillId="3" borderId="31" xfId="0" applyFont="1" applyFill="1" applyBorder="1" applyAlignment="1">
      <alignment horizontal="left" vertical="center" wrapText="1"/>
    </xf>
    <xf numFmtId="0" fontId="61"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07" xfId="1" applyFont="1" applyFill="1" applyBorder="1" applyAlignment="1">
      <alignment horizontal="justify" vertical="center" wrapText="1"/>
    </xf>
    <xf numFmtId="0" fontId="62" fillId="4" borderId="81" xfId="2" applyFont="1" applyFill="1" applyBorder="1" applyAlignment="1">
      <alignment horizontal="center" vertical="center" wrapText="1"/>
    </xf>
    <xf numFmtId="0" fontId="62" fillId="4" borderId="102" xfId="2" applyFont="1" applyFill="1" applyBorder="1" applyAlignment="1">
      <alignment horizontal="center" vertical="center" wrapText="1"/>
    </xf>
    <xf numFmtId="0" fontId="62" fillId="4" borderId="103" xfId="1" applyFont="1" applyFill="1" applyBorder="1" applyAlignment="1">
      <alignment horizontal="center" vertical="center"/>
    </xf>
    <xf numFmtId="0" fontId="62" fillId="4" borderId="99" xfId="1" applyFont="1" applyFill="1" applyBorder="1" applyAlignment="1">
      <alignment horizontal="center" vertical="center"/>
    </xf>
    <xf numFmtId="0" fontId="58" fillId="4" borderId="9" xfId="1" applyFont="1" applyFill="1" applyBorder="1" applyAlignment="1">
      <alignment horizontal="center" vertical="center" wrapText="1"/>
    </xf>
    <xf numFmtId="0" fontId="58" fillId="4" borderId="10" xfId="1" applyFont="1" applyFill="1" applyBorder="1" applyAlignment="1">
      <alignment horizontal="center" vertical="center" wrapText="1"/>
    </xf>
    <xf numFmtId="0" fontId="58" fillId="4" borderId="99" xfId="1" applyFont="1" applyFill="1" applyBorder="1" applyAlignment="1">
      <alignment horizontal="center" vertical="center" wrapText="1"/>
    </xf>
    <xf numFmtId="0" fontId="59" fillId="3" borderId="11"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60" fillId="3" borderId="12" xfId="1" quotePrefix="1" applyFont="1" applyFill="1" applyBorder="1" applyAlignment="1">
      <alignment horizontal="left" vertical="top" wrapText="1"/>
    </xf>
    <xf numFmtId="0" fontId="60" fillId="3" borderId="100"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01"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61" fillId="3" borderId="73" xfId="0" applyFont="1" applyFill="1" applyBorder="1" applyAlignment="1">
      <alignment vertical="center" wrapText="1"/>
    </xf>
    <xf numFmtId="0" fontId="61" fillId="3" borderId="19" xfId="0" applyFont="1" applyFill="1" applyBorder="1" applyAlignment="1">
      <alignment vertical="center" wrapText="1"/>
    </xf>
    <xf numFmtId="0" fontId="61" fillId="3" borderId="19"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7" xfId="0" applyFont="1" applyFill="1" applyBorder="1" applyAlignment="1">
      <alignment vertical="center" wrapText="1"/>
    </xf>
    <xf numFmtId="0" fontId="61" fillId="7" borderId="31" xfId="0" applyFont="1" applyFill="1" applyBorder="1" applyAlignment="1">
      <alignment horizontal="left" vertical="center" wrapText="1"/>
    </xf>
    <xf numFmtId="0" fontId="61" fillId="7" borderId="33" xfId="0" applyFont="1" applyFill="1" applyBorder="1" applyAlignment="1">
      <alignment horizontal="left" vertical="center" wrapText="1"/>
    </xf>
    <xf numFmtId="0" fontId="62" fillId="4" borderId="88" xfId="2" applyFont="1" applyFill="1" applyBorder="1" applyAlignment="1">
      <alignment horizontal="center" vertical="center" wrapText="1"/>
    </xf>
    <xf numFmtId="0" fontId="62" fillId="4" borderId="88" xfId="1" applyFont="1" applyFill="1" applyBorder="1" applyAlignment="1">
      <alignment horizontal="center" vertical="center"/>
    </xf>
    <xf numFmtId="0" fontId="62" fillId="4" borderId="106"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61" fillId="3" borderId="86" xfId="0" applyFont="1" applyFill="1" applyBorder="1" applyAlignment="1">
      <alignment vertical="center" wrapText="1"/>
    </xf>
    <xf numFmtId="0" fontId="61" fillId="3" borderId="87" xfId="0" applyFont="1" applyFill="1" applyBorder="1" applyAlignment="1">
      <alignment vertical="center" wrapText="1"/>
    </xf>
    <xf numFmtId="0" fontId="20" fillId="3" borderId="35" xfId="0" applyFont="1" applyFill="1" applyBorder="1" applyAlignment="1">
      <alignment horizontal="center" vertical="center"/>
    </xf>
    <xf numFmtId="0" fontId="20" fillId="3" borderId="12" xfId="0" applyFont="1" applyFill="1" applyBorder="1" applyAlignment="1">
      <alignment horizontal="center" vertical="center"/>
    </xf>
    <xf numFmtId="0" fontId="20" fillId="3" borderId="36" xfId="0" applyFont="1" applyFill="1" applyBorder="1" applyAlignment="1">
      <alignment horizontal="center" vertical="center"/>
    </xf>
    <xf numFmtId="0" fontId="20" fillId="3" borderId="0" xfId="0" applyFont="1" applyFill="1" applyAlignment="1">
      <alignment horizontal="center" vertical="center"/>
    </xf>
    <xf numFmtId="0" fontId="20" fillId="4" borderId="8" xfId="0" applyFont="1" applyFill="1" applyBorder="1" applyAlignment="1">
      <alignment horizontal="left" vertical="center"/>
    </xf>
    <xf numFmtId="0" fontId="20" fillId="4" borderId="41" xfId="0" applyFont="1" applyFill="1" applyBorder="1" applyAlignment="1">
      <alignment horizontal="center" vertical="center" textRotation="1"/>
    </xf>
    <xf numFmtId="0" fontId="20" fillId="4" borderId="69" xfId="0" applyFont="1" applyFill="1" applyBorder="1" applyAlignment="1">
      <alignment horizontal="center" vertical="center" textRotation="1"/>
    </xf>
    <xf numFmtId="0" fontId="20" fillId="4" borderId="55"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96" xfId="0" applyFont="1" applyFill="1" applyBorder="1" applyAlignment="1">
      <alignment horizontal="center" vertical="center" wrapText="1"/>
    </xf>
    <xf numFmtId="0" fontId="20" fillId="4" borderId="69" xfId="0" applyFont="1" applyFill="1" applyBorder="1" applyAlignment="1">
      <alignment horizontal="center" vertical="center" wrapText="1"/>
    </xf>
    <xf numFmtId="0" fontId="89" fillId="3" borderId="8" xfId="0" applyFont="1" applyFill="1" applyBorder="1" applyAlignment="1" applyProtection="1">
      <alignment horizontal="left" vertical="center"/>
      <protection locked="0"/>
    </xf>
    <xf numFmtId="0" fontId="20" fillId="16" borderId="41" xfId="0" applyFont="1" applyFill="1" applyBorder="1" applyAlignment="1" applyProtection="1">
      <alignment horizontal="center" vertical="center" wrapText="1"/>
      <protection locked="0"/>
    </xf>
    <xf numFmtId="0" fontId="20" fillId="16" borderId="97" xfId="0" applyFont="1" applyFill="1" applyBorder="1" applyAlignment="1" applyProtection="1">
      <alignment horizontal="center" vertical="center" wrapText="1"/>
      <protection locked="0"/>
    </xf>
    <xf numFmtId="0" fontId="20" fillId="16" borderId="69" xfId="0" applyFont="1" applyFill="1" applyBorder="1" applyAlignment="1" applyProtection="1">
      <alignment horizontal="center" vertical="center" wrapText="1"/>
      <protection locked="0"/>
    </xf>
    <xf numFmtId="0" fontId="20" fillId="16" borderId="51" xfId="0" applyFont="1" applyFill="1" applyBorder="1" applyAlignment="1" applyProtection="1">
      <alignment horizontal="center" vertical="center"/>
      <protection locked="0"/>
    </xf>
    <xf numFmtId="0" fontId="20" fillId="16" borderId="52" xfId="0" applyFont="1" applyFill="1" applyBorder="1" applyAlignment="1" applyProtection="1">
      <alignment horizontal="center" vertical="center"/>
      <protection locked="0"/>
    </xf>
    <xf numFmtId="0" fontId="20" fillId="4" borderId="41" xfId="0" applyFont="1" applyFill="1" applyBorder="1" applyAlignment="1">
      <alignment horizontal="center" vertical="center" wrapText="1"/>
    </xf>
    <xf numFmtId="0" fontId="20" fillId="4" borderId="98"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53" xfId="0" applyFont="1" applyFill="1" applyBorder="1" applyAlignment="1">
      <alignment horizontal="center" vertical="center"/>
    </xf>
    <xf numFmtId="0" fontId="86" fillId="3" borderId="31" xfId="0" applyFont="1" applyFill="1" applyBorder="1" applyAlignment="1" applyProtection="1">
      <alignment horizontal="left" vertical="center" wrapText="1"/>
      <protection locked="0"/>
    </xf>
    <xf numFmtId="0" fontId="86" fillId="3" borderId="32" xfId="0" applyFont="1" applyFill="1" applyBorder="1" applyAlignment="1" applyProtection="1">
      <alignment horizontal="left" vertical="center" wrapText="1"/>
      <protection locked="0"/>
    </xf>
    <xf numFmtId="0" fontId="86" fillId="3" borderId="33" xfId="0" applyFont="1" applyFill="1" applyBorder="1" applyAlignment="1" applyProtection="1">
      <alignment horizontal="left" vertical="center" wrapText="1"/>
      <protection locked="0"/>
    </xf>
    <xf numFmtId="0" fontId="24" fillId="7" borderId="8" xfId="0" applyFont="1" applyFill="1" applyBorder="1" applyAlignment="1">
      <alignment horizontal="center" vertical="center" wrapText="1"/>
    </xf>
    <xf numFmtId="0" fontId="20" fillId="4" borderId="34" xfId="0" applyFont="1" applyFill="1" applyBorder="1" applyAlignment="1">
      <alignment horizontal="left" vertical="center"/>
    </xf>
    <xf numFmtId="0" fontId="20" fillId="4" borderId="93" xfId="0" applyFont="1" applyFill="1" applyBorder="1" applyAlignment="1">
      <alignment horizontal="center" vertical="center"/>
    </xf>
    <xf numFmtId="0" fontId="20" fillId="4" borderId="94" xfId="0" applyFont="1" applyFill="1" applyBorder="1" applyAlignment="1">
      <alignment horizontal="center" vertical="center"/>
    </xf>
    <xf numFmtId="0" fontId="20" fillId="4" borderId="95" xfId="0" applyFont="1" applyFill="1" applyBorder="1" applyAlignment="1">
      <alignment horizontal="center" vertical="center"/>
    </xf>
    <xf numFmtId="0" fontId="20" fillId="4" borderId="55" xfId="0" applyFont="1" applyFill="1" applyBorder="1" applyAlignment="1">
      <alignment horizontal="center" vertical="center"/>
    </xf>
    <xf numFmtId="0" fontId="24" fillId="0" borderId="8" xfId="0" applyFont="1" applyBorder="1" applyAlignment="1">
      <alignment horizontal="justify" vertical="center" wrapText="1"/>
    </xf>
    <xf numFmtId="0" fontId="8" fillId="0" borderId="8" xfId="0" applyFont="1" applyBorder="1" applyAlignment="1">
      <alignment horizontal="center" vertical="center" wrapText="1"/>
    </xf>
    <xf numFmtId="9" fontId="8" fillId="0" borderId="8" xfId="4" applyFont="1" applyFill="1" applyBorder="1" applyAlignment="1">
      <alignment horizontal="center" vertical="center" wrapText="1"/>
    </xf>
    <xf numFmtId="0" fontId="24" fillId="0" borderId="8" xfId="0" applyFont="1" applyBorder="1" applyAlignment="1">
      <alignment horizontal="center" vertical="center" wrapText="1"/>
    </xf>
    <xf numFmtId="0" fontId="24" fillId="0" borderId="90"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92" xfId="0" applyFont="1" applyBorder="1" applyAlignment="1">
      <alignment horizontal="center" vertical="center" wrapText="1"/>
    </xf>
    <xf numFmtId="0" fontId="0" fillId="0" borderId="33" xfId="0" applyBorder="1" applyAlignment="1">
      <alignment horizontal="center" vertical="center" wrapText="1"/>
    </xf>
    <xf numFmtId="0" fontId="24" fillId="0" borderId="89" xfId="0" applyFont="1" applyBorder="1" applyAlignment="1">
      <alignment horizontal="center" vertical="center" wrapText="1"/>
    </xf>
    <xf numFmtId="0" fontId="0" fillId="11" borderId="8" xfId="0" applyFill="1" applyBorder="1" applyAlignment="1">
      <alignment horizontal="center" vertical="center" wrapText="1"/>
    </xf>
    <xf numFmtId="0" fontId="0" fillId="0" borderId="8" xfId="0" applyBorder="1" applyAlignment="1">
      <alignment horizontal="justify" vertical="center" wrapText="1"/>
    </xf>
    <xf numFmtId="0" fontId="0" fillId="0" borderId="8" xfId="0" applyBorder="1" applyAlignment="1">
      <alignment horizontal="center" vertical="center" wrapText="1"/>
    </xf>
    <xf numFmtId="0" fontId="14" fillId="0" borderId="8" xfId="0" applyFont="1" applyBorder="1" applyAlignment="1">
      <alignment horizontal="center" vertical="center" wrapText="1"/>
    </xf>
    <xf numFmtId="0" fontId="0" fillId="0" borderId="32" xfId="0" applyBorder="1" applyAlignment="1">
      <alignment horizontal="center" vertical="center" wrapText="1"/>
    </xf>
    <xf numFmtId="9" fontId="0" fillId="0" borderId="8" xfId="4" applyFont="1" applyBorder="1" applyAlignment="1">
      <alignment horizontal="center" vertical="center" wrapText="1"/>
    </xf>
    <xf numFmtId="0" fontId="89" fillId="3" borderId="59" xfId="0" applyFont="1" applyFill="1" applyBorder="1" applyAlignment="1" applyProtection="1">
      <alignment horizontal="left" vertical="center" wrapText="1"/>
      <protection locked="0"/>
    </xf>
    <xf numFmtId="0" fontId="90" fillId="3" borderId="60" xfId="0" applyFont="1" applyFill="1" applyBorder="1" applyAlignment="1" applyProtection="1">
      <alignment horizontal="left" vertical="center"/>
      <protection locked="0"/>
    </xf>
    <xf numFmtId="2" fontId="24" fillId="0" borderId="8" xfId="3" applyNumberFormat="1" applyFont="1" applyBorder="1" applyAlignment="1">
      <alignment horizontal="center" vertical="center" wrapText="1"/>
    </xf>
    <xf numFmtId="2" fontId="24" fillId="3" borderId="8" xfId="3" applyNumberFormat="1" applyFont="1" applyFill="1" applyBorder="1" applyAlignment="1">
      <alignment horizontal="center" vertical="center" wrapText="1"/>
    </xf>
    <xf numFmtId="0" fontId="20" fillId="4" borderId="61" xfId="0" applyFont="1" applyFill="1" applyBorder="1" applyAlignment="1">
      <alignment horizontal="center" vertical="center"/>
    </xf>
    <xf numFmtId="0" fontId="20" fillId="4" borderId="62" xfId="0" applyFont="1" applyFill="1" applyBorder="1" applyAlignment="1">
      <alignment horizontal="center" vertical="center"/>
    </xf>
    <xf numFmtId="0" fontId="20" fillId="4" borderId="63" xfId="0" applyFont="1" applyFill="1" applyBorder="1" applyAlignment="1">
      <alignment horizontal="center" vertical="center"/>
    </xf>
    <xf numFmtId="0" fontId="20" fillId="4" borderId="64" xfId="0" applyFont="1" applyFill="1" applyBorder="1" applyAlignment="1">
      <alignment horizontal="center" vertical="center"/>
    </xf>
    <xf numFmtId="0" fontId="20" fillId="4" borderId="65" xfId="0" applyFont="1" applyFill="1" applyBorder="1" applyAlignment="1">
      <alignment horizontal="center" vertical="center"/>
    </xf>
    <xf numFmtId="0" fontId="20" fillId="3" borderId="58" xfId="0" applyFont="1" applyFill="1" applyBorder="1" applyAlignment="1">
      <alignment horizontal="center" vertical="center"/>
    </xf>
    <xf numFmtId="0" fontId="20" fillId="3" borderId="55" xfId="0" applyFont="1" applyFill="1" applyBorder="1" applyAlignment="1">
      <alignment horizontal="center" vertical="center"/>
    </xf>
    <xf numFmtId="0" fontId="20" fillId="3" borderId="54" xfId="0" applyFont="1" applyFill="1" applyBorder="1" applyAlignment="1">
      <alignment horizontal="center" vertical="center"/>
    </xf>
    <xf numFmtId="0" fontId="20" fillId="3" borderId="67" xfId="0" applyFont="1" applyFill="1" applyBorder="1" applyAlignment="1">
      <alignment horizontal="center" vertical="center"/>
    </xf>
    <xf numFmtId="0" fontId="20" fillId="3" borderId="68" xfId="0" applyFont="1" applyFill="1" applyBorder="1" applyAlignment="1">
      <alignment horizontal="center" vertical="center"/>
    </xf>
    <xf numFmtId="0" fontId="20" fillId="3" borderId="51" xfId="0" applyFont="1" applyFill="1" applyBorder="1" applyAlignment="1">
      <alignment horizontal="center" vertical="center"/>
    </xf>
    <xf numFmtId="0" fontId="20" fillId="3" borderId="52" xfId="0" applyFont="1" applyFill="1" applyBorder="1" applyAlignment="1">
      <alignment horizontal="center" vertical="center"/>
    </xf>
    <xf numFmtId="0" fontId="20" fillId="3" borderId="53" xfId="0" applyFont="1" applyFill="1" applyBorder="1" applyAlignment="1">
      <alignment horizontal="center" vertical="center"/>
    </xf>
    <xf numFmtId="0" fontId="20" fillId="4" borderId="41" xfId="0" applyFont="1" applyFill="1" applyBorder="1" applyAlignment="1">
      <alignment horizontal="center" vertical="center"/>
    </xf>
    <xf numFmtId="0" fontId="20" fillId="4" borderId="58" xfId="0" applyFont="1" applyFill="1" applyBorder="1" applyAlignment="1">
      <alignment horizontal="center" vertical="center"/>
    </xf>
    <xf numFmtId="0" fontId="20" fillId="4" borderId="54" xfId="0" applyFont="1" applyFill="1" applyBorder="1" applyAlignment="1">
      <alignment horizontal="center" vertical="center"/>
    </xf>
    <xf numFmtId="0" fontId="20" fillId="4" borderId="8" xfId="0" applyFont="1" applyFill="1" applyBorder="1" applyAlignment="1">
      <alignment horizontal="center" vertical="center" textRotation="1"/>
    </xf>
    <xf numFmtId="0" fontId="20" fillId="4" borderId="8" xfId="0" applyFont="1" applyFill="1" applyBorder="1" applyAlignment="1">
      <alignment horizontal="center" vertical="center"/>
    </xf>
    <xf numFmtId="3" fontId="20" fillId="4" borderId="8" xfId="0" applyNumberFormat="1" applyFont="1" applyFill="1" applyBorder="1" applyAlignment="1">
      <alignment horizontal="center" vertical="center"/>
    </xf>
    <xf numFmtId="0" fontId="20" fillId="4" borderId="8" xfId="0" applyFont="1" applyFill="1" applyBorder="1" applyAlignment="1">
      <alignment horizontal="center" vertical="center" textRotation="90" wrapText="1"/>
    </xf>
    <xf numFmtId="0" fontId="20" fillId="4" borderId="8" xfId="0" applyFont="1" applyFill="1" applyBorder="1" applyAlignment="1">
      <alignment horizontal="center" vertical="center" wrapText="1"/>
    </xf>
    <xf numFmtId="0" fontId="20" fillId="4" borderId="59" xfId="0" applyFont="1" applyFill="1" applyBorder="1" applyAlignment="1">
      <alignment horizontal="left" vertical="center"/>
    </xf>
    <xf numFmtId="0" fontId="20" fillId="4" borderId="60" xfId="0" applyFont="1" applyFill="1" applyBorder="1" applyAlignment="1">
      <alignment horizontal="left" vertical="center"/>
    </xf>
    <xf numFmtId="0" fontId="20" fillId="4" borderId="66" xfId="0" applyFont="1" applyFill="1" applyBorder="1" applyAlignment="1">
      <alignment horizontal="left" vertical="center"/>
    </xf>
    <xf numFmtId="0" fontId="89" fillId="3" borderId="66" xfId="0" applyFont="1" applyFill="1" applyBorder="1" applyAlignment="1" applyProtection="1">
      <alignment horizontal="left" vertical="center"/>
      <protection locked="0"/>
    </xf>
    <xf numFmtId="0" fontId="89" fillId="3" borderId="59" xfId="0" applyFont="1" applyFill="1" applyBorder="1" applyAlignment="1" applyProtection="1">
      <alignment horizontal="left" vertical="center"/>
      <protection locked="0"/>
    </xf>
    <xf numFmtId="0" fontId="24" fillId="11" borderId="8" xfId="0" applyFont="1" applyFill="1" applyBorder="1" applyAlignment="1">
      <alignment horizontal="center" vertical="center" wrapText="1"/>
    </xf>
    <xf numFmtId="0" fontId="12" fillId="3" borderId="34" xfId="0" applyFont="1" applyFill="1" applyBorder="1" applyAlignment="1">
      <alignment horizontal="center" vertical="center" wrapText="1"/>
    </xf>
    <xf numFmtId="0" fontId="12" fillId="3" borderId="30" xfId="0" applyFont="1" applyFill="1" applyBorder="1" applyAlignment="1">
      <alignment horizontal="center" vertical="center" wrapText="1"/>
    </xf>
    <xf numFmtId="0" fontId="12" fillId="3" borderId="25" xfId="0" applyFont="1" applyFill="1" applyBorder="1" applyAlignment="1">
      <alignment horizontal="center" vertical="center" wrapText="1"/>
    </xf>
    <xf numFmtId="14" fontId="12" fillId="3" borderId="34" xfId="0" applyNumberFormat="1" applyFont="1" applyFill="1" applyBorder="1" applyAlignment="1">
      <alignment horizontal="center" vertical="center" wrapText="1"/>
    </xf>
    <xf numFmtId="14" fontId="12" fillId="3" borderId="30" xfId="0" applyNumberFormat="1" applyFont="1" applyFill="1" applyBorder="1" applyAlignment="1">
      <alignment horizontal="center" vertical="center" wrapText="1"/>
    </xf>
    <xf numFmtId="14" fontId="12" fillId="3" borderId="25" xfId="0" applyNumberFormat="1" applyFont="1" applyFill="1" applyBorder="1" applyAlignment="1">
      <alignment horizontal="center" vertical="center" wrapText="1"/>
    </xf>
    <xf numFmtId="0" fontId="12" fillId="3" borderId="34" xfId="0" applyFont="1" applyFill="1" applyBorder="1" applyAlignment="1">
      <alignment horizontal="center" wrapText="1"/>
    </xf>
    <xf numFmtId="0" fontId="12" fillId="3" borderId="30" xfId="0" applyFont="1" applyFill="1" applyBorder="1" applyAlignment="1">
      <alignment horizontal="center" wrapText="1"/>
    </xf>
    <xf numFmtId="0" fontId="12" fillId="3" borderId="25" xfId="0" applyFont="1" applyFill="1" applyBorder="1" applyAlignment="1">
      <alignment horizontal="center" wrapText="1"/>
    </xf>
    <xf numFmtId="0" fontId="91" fillId="0" borderId="34" xfId="0" applyFont="1" applyBorder="1" applyAlignment="1">
      <alignment horizontal="center" wrapText="1"/>
    </xf>
    <xf numFmtId="0" fontId="91" fillId="0" borderId="30" xfId="0" applyFont="1" applyBorder="1" applyAlignment="1">
      <alignment horizontal="center" wrapText="1"/>
    </xf>
    <xf numFmtId="0" fontId="91" fillId="0" borderId="25" xfId="0" applyFont="1" applyBorder="1" applyAlignment="1">
      <alignment horizontal="center" wrapText="1"/>
    </xf>
    <xf numFmtId="0" fontId="0" fillId="3" borderId="34" xfId="0" applyFill="1" applyBorder="1" applyAlignment="1">
      <alignment horizontal="justify" vertical="center" wrapText="1"/>
    </xf>
    <xf numFmtId="0" fontId="0" fillId="3" borderId="30" xfId="0" applyFill="1" applyBorder="1" applyAlignment="1">
      <alignment horizontal="justify" vertical="center" wrapText="1"/>
    </xf>
    <xf numFmtId="0" fontId="0" fillId="3" borderId="25" xfId="0" applyFill="1" applyBorder="1" applyAlignment="1">
      <alignment horizontal="justify" vertical="center" wrapText="1"/>
    </xf>
    <xf numFmtId="0" fontId="0" fillId="3" borderId="34" xfId="0" applyFill="1" applyBorder="1" applyAlignment="1">
      <alignment horizontal="center" vertical="center"/>
    </xf>
    <xf numFmtId="0" fontId="0" fillId="3" borderId="30" xfId="0" applyFill="1" applyBorder="1" applyAlignment="1">
      <alignment horizontal="center" vertical="center"/>
    </xf>
    <xf numFmtId="0" fontId="0" fillId="3" borderId="25" xfId="0"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0"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6" xfId="0" applyFont="1" applyFill="1" applyBorder="1" applyAlignment="1">
      <alignment horizontal="center" vertical="center"/>
    </xf>
    <xf numFmtId="0" fontId="4" fillId="4" borderId="57" xfId="0" applyFont="1" applyFill="1" applyBorder="1" applyAlignment="1">
      <alignment horizontal="center" vertical="center"/>
    </xf>
    <xf numFmtId="0" fontId="0" fillId="0" borderId="30" xfId="0" applyBorder="1" applyAlignment="1">
      <alignment horizontal="center" vertical="center" wrapText="1"/>
    </xf>
    <xf numFmtId="0" fontId="0" fillId="0" borderId="25" xfId="0" applyBorder="1" applyAlignment="1">
      <alignment horizontal="center" vertical="center" wrapText="1"/>
    </xf>
    <xf numFmtId="0" fontId="0" fillId="0" borderId="8" xfId="0" applyBorder="1" applyAlignment="1">
      <alignment horizontal="center" vertical="center"/>
    </xf>
    <xf numFmtId="0" fontId="29" fillId="4" borderId="8"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40" xfId="0" applyFont="1" applyFill="1" applyBorder="1" applyAlignment="1">
      <alignment horizontal="center" vertical="center" textRotation="1"/>
    </xf>
    <xf numFmtId="0" fontId="28" fillId="0" borderId="25" xfId="0" applyFont="1" applyBorder="1" applyAlignment="1">
      <alignment horizontal="center" vertical="center" wrapText="1"/>
    </xf>
    <xf numFmtId="0" fontId="28" fillId="0" borderId="8" xfId="0" applyFont="1" applyBorder="1" applyAlignment="1">
      <alignment horizontal="center" vertical="center" wrapText="1"/>
    </xf>
    <xf numFmtId="0" fontId="4" fillId="4" borderId="40" xfId="0" applyFont="1" applyFill="1" applyBorder="1" applyAlignment="1">
      <alignment horizontal="center" vertical="center"/>
    </xf>
    <xf numFmtId="0" fontId="4" fillId="4" borderId="54" xfId="0" applyFont="1" applyFill="1"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0" borderId="34" xfId="0" applyBorder="1" applyAlignment="1">
      <alignment horizontal="center" vertical="center" wrapText="1"/>
    </xf>
    <xf numFmtId="0" fontId="43" fillId="0" borderId="71"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7" fillId="0" borderId="13" xfId="0" applyFont="1" applyBorder="1" applyAlignment="1">
      <alignment horizontal="center" vertical="center" wrapText="1"/>
    </xf>
    <xf numFmtId="0" fontId="57"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3" fillId="12" borderId="13"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7" xfId="0" applyFont="1" applyFill="1" applyBorder="1" applyAlignment="1">
      <alignment horizontal="center" vertical="center" wrapText="1" readingOrder="1"/>
    </xf>
    <xf numFmtId="0" fontId="34" fillId="14" borderId="28" xfId="0" applyFont="1" applyFill="1" applyBorder="1" applyAlignment="1">
      <alignment horizontal="center" vertical="center" wrapText="1" readingOrder="1"/>
    </xf>
    <xf numFmtId="0" fontId="34"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4" fillId="13" borderId="27" xfId="0" applyFont="1" applyFill="1" applyBorder="1" applyAlignment="1">
      <alignment horizontal="center" vertical="center" wrapText="1" readingOrder="1"/>
    </xf>
    <xf numFmtId="0" fontId="34"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4" fillId="18" borderId="27" xfId="0" applyFont="1" applyFill="1" applyBorder="1" applyAlignment="1">
      <alignment horizontal="center" vertical="center" wrapText="1" readingOrder="1"/>
    </xf>
    <xf numFmtId="0" fontId="34" fillId="18" borderId="28" xfId="0" applyFont="1" applyFill="1" applyBorder="1" applyAlignment="1">
      <alignment horizontal="center" vertical="center" wrapText="1" readingOrder="1"/>
    </xf>
    <xf numFmtId="0" fontId="34" fillId="7" borderId="27" xfId="0" applyFont="1" applyFill="1" applyBorder="1" applyAlignment="1">
      <alignment horizontal="center" vertical="center" wrapText="1" readingOrder="1"/>
    </xf>
    <xf numFmtId="0" fontId="34" fillId="7" borderId="28" xfId="0" applyFont="1" applyFill="1" applyBorder="1" applyAlignment="1">
      <alignment horizontal="center" vertical="center" wrapText="1" readingOrder="1"/>
    </xf>
    <xf numFmtId="0" fontId="87" fillId="0" borderId="0" xfId="5" applyBorder="1" applyAlignment="1">
      <alignment horizontal="center" vertical="center" wrapText="1"/>
    </xf>
    <xf numFmtId="0" fontId="87" fillId="0" borderId="0" xfId="5" applyBorder="1" applyAlignment="1">
      <alignment horizontal="center" vertical="center"/>
    </xf>
    <xf numFmtId="0" fontId="38" fillId="4" borderId="117" xfId="0" applyFont="1" applyFill="1" applyBorder="1" applyAlignment="1">
      <alignment horizontal="center" vertical="center" wrapText="1"/>
    </xf>
    <xf numFmtId="0" fontId="38" fillId="4" borderId="42" xfId="0" applyFont="1" applyFill="1" applyBorder="1" applyAlignment="1">
      <alignment horizontal="center" vertical="center" wrapText="1"/>
    </xf>
    <xf numFmtId="0" fontId="38" fillId="4" borderId="118" xfId="0" applyFont="1" applyFill="1" applyBorder="1" applyAlignment="1">
      <alignment horizontal="center" vertical="center" wrapText="1"/>
    </xf>
    <xf numFmtId="0" fontId="38" fillId="4" borderId="115" xfId="0" applyFont="1" applyFill="1" applyBorder="1" applyAlignment="1">
      <alignment horizontal="center" vertical="center" wrapText="1"/>
    </xf>
    <xf numFmtId="0" fontId="37" fillId="4" borderId="119" xfId="0" applyFont="1" applyFill="1" applyBorder="1" applyAlignment="1" applyProtection="1">
      <alignment horizontal="center" vertical="center" wrapText="1"/>
      <protection locked="0"/>
    </xf>
    <xf numFmtId="0" fontId="37" fillId="4" borderId="121" xfId="0" applyFont="1" applyFill="1" applyBorder="1" applyAlignment="1" applyProtection="1">
      <alignment horizontal="center" vertical="center" wrapText="1"/>
      <protection locked="0"/>
    </xf>
    <xf numFmtId="0" fontId="13" fillId="0" borderId="34" xfId="0" applyFont="1" applyBorder="1" applyAlignment="1">
      <alignment horizontal="justify" vertical="center" wrapText="1"/>
    </xf>
    <xf numFmtId="0" fontId="13" fillId="0" borderId="30" xfId="0" applyFont="1" applyBorder="1" applyAlignment="1">
      <alignment horizontal="justify" vertical="center" wrapText="1"/>
    </xf>
    <xf numFmtId="0" fontId="13" fillId="0" borderId="25" xfId="0" applyFont="1" applyBorder="1" applyAlignment="1">
      <alignment horizontal="justify" vertical="center" wrapText="1"/>
    </xf>
    <xf numFmtId="14" fontId="13" fillId="0" borderId="44" xfId="0" applyNumberFormat="1" applyFont="1" applyBorder="1" applyAlignment="1">
      <alignment horizontal="center" vertical="center"/>
    </xf>
    <xf numFmtId="0" fontId="13" fillId="0" borderId="30" xfId="0" applyFont="1" applyBorder="1" applyAlignment="1">
      <alignment horizontal="center" vertical="center"/>
    </xf>
    <xf numFmtId="0" fontId="13" fillId="0" borderId="47" xfId="0" applyFont="1" applyBorder="1" applyAlignment="1">
      <alignment horizontal="center" vertical="center"/>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2" fillId="3" borderId="2" xfId="0" applyFont="1" applyFill="1" applyBorder="1" applyAlignment="1" applyProtection="1">
      <alignment horizontal="left" vertical="center" wrapText="1"/>
      <protection locked="0"/>
    </xf>
    <xf numFmtId="0" fontId="2" fillId="3" borderId="112" xfId="0" applyFont="1" applyFill="1" applyBorder="1" applyAlignment="1" applyProtection="1">
      <alignment horizontal="left" vertical="center" wrapText="1"/>
      <protection locked="0"/>
    </xf>
    <xf numFmtId="0" fontId="37" fillId="4" borderId="113" xfId="0" applyFont="1" applyFill="1" applyBorder="1" applyAlignment="1">
      <alignment horizontal="center" vertical="center"/>
    </xf>
    <xf numFmtId="0" fontId="37" fillId="4" borderId="114" xfId="0" applyFont="1" applyFill="1" applyBorder="1" applyAlignment="1">
      <alignment horizontal="center" vertical="center"/>
    </xf>
    <xf numFmtId="0" fontId="37" fillId="4" borderId="115" xfId="0" applyFont="1" applyFill="1" applyBorder="1" applyAlignment="1">
      <alignment horizontal="center" vertical="center"/>
    </xf>
    <xf numFmtId="0" fontId="37" fillId="16" borderId="116" xfId="0" applyFont="1" applyFill="1" applyBorder="1" applyAlignment="1" applyProtection="1">
      <alignment horizontal="center" vertical="center" wrapText="1"/>
      <protection locked="0"/>
    </xf>
    <xf numFmtId="0" fontId="37" fillId="4" borderId="116" xfId="0" applyFont="1" applyFill="1" applyBorder="1" applyAlignment="1" applyProtection="1">
      <alignment horizontal="center" vertical="center" wrapText="1"/>
      <protection locked="0"/>
    </xf>
    <xf numFmtId="0" fontId="37"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0"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8" xfId="0" applyFont="1" applyFill="1" applyBorder="1" applyAlignment="1">
      <alignment horizontal="center" vertical="center" wrapText="1"/>
    </xf>
    <xf numFmtId="0" fontId="2" fillId="3" borderId="108" xfId="0" applyFont="1" applyFill="1" applyBorder="1" applyAlignment="1" applyProtection="1">
      <alignment horizontal="left" vertical="center" wrapText="1"/>
      <protection locked="0"/>
    </xf>
    <xf numFmtId="0" fontId="2" fillId="3" borderId="109" xfId="0" applyFont="1" applyFill="1" applyBorder="1" applyAlignment="1" applyProtection="1">
      <alignment horizontal="left" vertical="center" wrapText="1"/>
      <protection locked="0"/>
    </xf>
    <xf numFmtId="0" fontId="2" fillId="3" borderId="110" xfId="0" applyFont="1" applyFill="1" applyBorder="1" applyAlignment="1" applyProtection="1">
      <alignment horizontal="left" vertical="center" wrapText="1"/>
      <protection locked="0"/>
    </xf>
    <xf numFmtId="0" fontId="2" fillId="3" borderId="64" xfId="0" applyFont="1" applyFill="1" applyBorder="1" applyAlignment="1" applyProtection="1">
      <alignment horizontal="left" vertical="center"/>
      <protection locked="0"/>
    </xf>
    <xf numFmtId="0" fontId="2" fillId="3" borderId="65" xfId="0" applyFont="1" applyFill="1" applyBorder="1" applyAlignment="1" applyProtection="1">
      <alignment horizontal="left" vertical="center"/>
      <protection locked="0"/>
    </xf>
    <xf numFmtId="0" fontId="2" fillId="3" borderId="111" xfId="0" applyFont="1" applyFill="1" applyBorder="1" applyAlignment="1" applyProtection="1">
      <alignment horizontal="left" vertical="center"/>
      <protection locked="0"/>
    </xf>
    <xf numFmtId="0" fontId="13" fillId="17" borderId="44" xfId="0" applyFont="1" applyFill="1" applyBorder="1" applyAlignment="1">
      <alignment horizontal="center"/>
    </xf>
    <xf numFmtId="0" fontId="13" fillId="17" borderId="30" xfId="0" applyFont="1" applyFill="1" applyBorder="1" applyAlignment="1">
      <alignment horizontal="center"/>
    </xf>
    <xf numFmtId="0" fontId="13" fillId="17" borderId="47" xfId="0" applyFont="1" applyFill="1" applyBorder="1" applyAlignment="1">
      <alignment horizontal="center"/>
    </xf>
    <xf numFmtId="14" fontId="13" fillId="17" borderId="44" xfId="0" applyNumberFormat="1" applyFont="1" applyFill="1" applyBorder="1" applyAlignment="1">
      <alignment horizontal="center"/>
    </xf>
    <xf numFmtId="0" fontId="13" fillId="17" borderId="77" xfId="0" applyFont="1" applyFill="1" applyBorder="1" applyAlignment="1">
      <alignment horizontal="center" wrapText="1"/>
    </xf>
    <xf numFmtId="0" fontId="13" fillId="17" borderId="91" xfId="0" applyFont="1" applyFill="1" applyBorder="1" applyAlignment="1">
      <alignment horizontal="center" wrapText="1"/>
    </xf>
    <xf numFmtId="1" fontId="36" fillId="0" borderId="43" xfId="0" applyNumberFormat="1" applyFont="1" applyBorder="1" applyAlignment="1" applyProtection="1">
      <alignment horizontal="center" vertical="center" wrapText="1"/>
      <protection locked="0"/>
    </xf>
    <xf numFmtId="1" fontId="36" fillId="0" borderId="45" xfId="0" applyNumberFormat="1" applyFont="1" applyBorder="1" applyAlignment="1" applyProtection="1">
      <alignment horizontal="center" vertical="center" wrapText="1"/>
      <protection locked="0"/>
    </xf>
    <xf numFmtId="1" fontId="36" fillId="0" borderId="46" xfId="0" applyNumberFormat="1" applyFont="1" applyBorder="1" applyAlignment="1" applyProtection="1">
      <alignment horizontal="center" vertical="center" wrapText="1"/>
      <protection locked="0"/>
    </xf>
    <xf numFmtId="14" fontId="13" fillId="0" borderId="34" xfId="0" applyNumberFormat="1" applyFont="1" applyBorder="1" applyAlignment="1">
      <alignment horizontal="center" vertical="center"/>
    </xf>
    <xf numFmtId="14" fontId="13" fillId="0" borderId="30" xfId="0" applyNumberFormat="1" applyFont="1" applyBorder="1" applyAlignment="1">
      <alignment horizontal="center" vertical="center"/>
    </xf>
    <xf numFmtId="14" fontId="13" fillId="0" borderId="25" xfId="0" applyNumberFormat="1" applyFont="1" applyBorder="1" applyAlignment="1">
      <alignment horizontal="center" vertical="center"/>
    </xf>
    <xf numFmtId="0" fontId="13" fillId="0" borderId="8" xfId="0" applyFont="1" applyBorder="1" applyAlignment="1">
      <alignment horizontal="justify" vertical="center" wrapText="1"/>
    </xf>
    <xf numFmtId="0" fontId="13" fillId="0" borderId="44"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7" xfId="0" applyFont="1" applyBorder="1" applyAlignment="1" applyProtection="1">
      <alignment horizontal="center" vertical="center"/>
      <protection locked="0"/>
    </xf>
    <xf numFmtId="0" fontId="13" fillId="0" borderId="44" xfId="0" applyFont="1" applyBorder="1" applyAlignment="1">
      <alignment horizontal="center"/>
    </xf>
    <xf numFmtId="0" fontId="13" fillId="0" borderId="30" xfId="0" applyFont="1" applyBorder="1" applyAlignment="1">
      <alignment horizontal="center"/>
    </xf>
    <xf numFmtId="0" fontId="13" fillId="0" borderId="47" xfId="0" applyFont="1" applyBorder="1" applyAlignment="1">
      <alignment horizontal="center"/>
    </xf>
    <xf numFmtId="0" fontId="13" fillId="0" borderId="34" xfId="0" applyFont="1" applyBorder="1" applyAlignment="1">
      <alignment horizontal="center" vertical="center"/>
    </xf>
    <xf numFmtId="0" fontId="13" fillId="0" borderId="25" xfId="0" applyFont="1" applyBorder="1" applyAlignment="1">
      <alignment horizontal="center" vertical="center"/>
    </xf>
    <xf numFmtId="0" fontId="13" fillId="0" borderId="44" xfId="0" applyFont="1" applyBorder="1" applyAlignment="1">
      <alignment horizontal="center" vertical="center"/>
    </xf>
    <xf numFmtId="0" fontId="13" fillId="0" borderId="44" xfId="0" applyFont="1" applyBorder="1" applyAlignment="1">
      <alignment horizontal="justify" vertical="center" wrapText="1"/>
    </xf>
    <xf numFmtId="0" fontId="13" fillId="0" borderId="47" xfId="0" applyFont="1" applyBorder="1" applyAlignment="1">
      <alignment horizontal="justify" vertical="center" wrapText="1"/>
    </xf>
    <xf numFmtId="1" fontId="36" fillId="11" borderId="43" xfId="0" applyNumberFormat="1" applyFont="1" applyFill="1" applyBorder="1" applyAlignment="1" applyProtection="1">
      <alignment horizontal="center" vertical="center" wrapText="1"/>
      <protection locked="0"/>
    </xf>
    <xf numFmtId="1" fontId="36" fillId="11" borderId="45" xfId="0" applyNumberFormat="1" applyFont="1" applyFill="1" applyBorder="1" applyAlignment="1" applyProtection="1">
      <alignment horizontal="center" vertical="center" wrapText="1"/>
      <protection locked="0"/>
    </xf>
    <xf numFmtId="1" fontId="36" fillId="11" borderId="46" xfId="0" applyNumberFormat="1" applyFont="1" applyFill="1" applyBorder="1" applyAlignment="1" applyProtection="1">
      <alignment horizontal="center" vertical="center" wrapText="1"/>
      <protection locked="0"/>
    </xf>
    <xf numFmtId="1" fontId="25" fillId="0" borderId="37" xfId="0" applyNumberFormat="1" applyFont="1" applyBorder="1" applyAlignment="1">
      <alignment horizontal="center" vertical="center"/>
    </xf>
    <xf numFmtId="0" fontId="25" fillId="0" borderId="8" xfId="0" applyFont="1" applyBorder="1" applyAlignment="1">
      <alignment horizontal="center" vertical="center"/>
    </xf>
    <xf numFmtId="0" fontId="25" fillId="0" borderId="34" xfId="0" applyFont="1" applyBorder="1" applyAlignment="1">
      <alignment horizontal="center" vertical="center"/>
    </xf>
    <xf numFmtId="0" fontId="25" fillId="0" borderId="26" xfId="0" applyFont="1" applyBorder="1" applyAlignment="1">
      <alignment horizontal="center" vertical="center"/>
    </xf>
    <xf numFmtId="1" fontId="36" fillId="0" borderId="37" xfId="0" applyNumberFormat="1" applyFont="1" applyBorder="1" applyAlignment="1">
      <alignment horizontal="center" vertical="center"/>
    </xf>
    <xf numFmtId="0" fontId="36" fillId="0" borderId="8" xfId="0" applyFont="1" applyBorder="1" applyAlignment="1">
      <alignment horizontal="center" vertical="center"/>
    </xf>
    <xf numFmtId="0" fontId="36" fillId="0" borderId="34" xfId="0" applyFont="1" applyBorder="1" applyAlignment="1">
      <alignment horizontal="center" vertical="center"/>
    </xf>
    <xf numFmtId="0" fontId="36" fillId="0" borderId="26" xfId="0" applyFont="1" applyBorder="1" applyAlignment="1">
      <alignment horizontal="center" vertical="center"/>
    </xf>
    <xf numFmtId="0" fontId="0" fillId="17" borderId="30" xfId="0" applyFill="1" applyBorder="1" applyAlignment="1">
      <alignment horizontal="center" vertical="center" wrapText="1"/>
    </xf>
    <xf numFmtId="0" fontId="0" fillId="17" borderId="25" xfId="0" applyFill="1" applyBorder="1" applyAlignment="1">
      <alignment horizontal="center" vertical="center" wrapText="1"/>
    </xf>
    <xf numFmtId="0" fontId="13" fillId="17" borderId="44" xfId="0" applyFont="1" applyFill="1" applyBorder="1" applyAlignment="1">
      <alignment horizontal="justify" vertical="center" wrapText="1"/>
    </xf>
    <xf numFmtId="0" fontId="13" fillId="17" borderId="30" xfId="0" applyFont="1" applyFill="1" applyBorder="1" applyAlignment="1">
      <alignment horizontal="justify" vertical="center" wrapText="1"/>
    </xf>
    <xf numFmtId="0" fontId="13" fillId="17" borderId="47" xfId="0" applyFont="1" applyFill="1" applyBorder="1" applyAlignment="1">
      <alignment horizontal="justify" vertical="center" wrapText="1"/>
    </xf>
    <xf numFmtId="0" fontId="13" fillId="17" borderId="76" xfId="0" applyFont="1" applyFill="1" applyBorder="1" applyAlignment="1">
      <alignment horizontal="left" wrapText="1"/>
    </xf>
    <xf numFmtId="0" fontId="13" fillId="17" borderId="77" xfId="0" applyFont="1" applyFill="1" applyBorder="1" applyAlignment="1">
      <alignment horizontal="left"/>
    </xf>
    <xf numFmtId="0" fontId="13" fillId="17" borderId="91" xfId="0" applyFont="1" applyFill="1" applyBorder="1" applyAlignment="1">
      <alignment horizontal="left"/>
    </xf>
    <xf numFmtId="0" fontId="2" fillId="3" borderId="64" xfId="0" applyFont="1" applyFill="1" applyBorder="1" applyAlignment="1" applyProtection="1">
      <alignment horizontal="center" vertical="center"/>
      <protection locked="0"/>
    </xf>
    <xf numFmtId="0" fontId="2" fillId="3" borderId="65" xfId="0" applyFont="1" applyFill="1" applyBorder="1" applyAlignment="1" applyProtection="1">
      <alignment horizontal="center" vertical="center"/>
      <protection locked="0"/>
    </xf>
    <xf numFmtId="0" fontId="2" fillId="3" borderId="111" xfId="0" applyFont="1" applyFill="1" applyBorder="1" applyAlignment="1" applyProtection="1">
      <alignment horizontal="center" vertical="center"/>
      <protection locked="0"/>
    </xf>
    <xf numFmtId="14" fontId="13" fillId="0" borderId="129" xfId="0" applyNumberFormat="1" applyFont="1" applyBorder="1" applyAlignment="1">
      <alignment horizontal="center" vertical="center"/>
    </xf>
    <xf numFmtId="0" fontId="13" fillId="0" borderId="36" xfId="0" applyFont="1" applyBorder="1" applyAlignment="1">
      <alignment horizontal="center" vertical="center"/>
    </xf>
    <xf numFmtId="0" fontId="13" fillId="0" borderId="130" xfId="0" applyFont="1" applyBorder="1" applyAlignment="1">
      <alignment horizontal="center" vertical="center"/>
    </xf>
    <xf numFmtId="0" fontId="13" fillId="0" borderId="127" xfId="0" applyFont="1" applyBorder="1" applyAlignment="1">
      <alignment horizontal="justify" vertical="center" wrapText="1"/>
    </xf>
    <xf numFmtId="0" fontId="13" fillId="0" borderId="128" xfId="0" applyFont="1" applyBorder="1" applyAlignment="1">
      <alignment horizontal="justify" vertical="center" wrapText="1"/>
    </xf>
    <xf numFmtId="0" fontId="13" fillId="0" borderId="80" xfId="0" applyFont="1" applyBorder="1" applyAlignment="1">
      <alignment horizontal="justify" vertical="center" wrapText="1"/>
    </xf>
    <xf numFmtId="0" fontId="13" fillId="17" borderId="44" xfId="0" applyFont="1" applyFill="1" applyBorder="1" applyAlignment="1">
      <alignment horizontal="center" wrapText="1"/>
    </xf>
    <xf numFmtId="0" fontId="13" fillId="17" borderId="30" xfId="0" applyFont="1" applyFill="1" applyBorder="1" applyAlignment="1">
      <alignment horizontal="center" wrapText="1"/>
    </xf>
    <xf numFmtId="0" fontId="13" fillId="17" borderId="47" xfId="0" applyFont="1" applyFill="1" applyBorder="1" applyAlignment="1">
      <alignment horizontal="center" wrapText="1"/>
    </xf>
    <xf numFmtId="0" fontId="13" fillId="0" borderId="127" xfId="0" applyFont="1" applyBorder="1" applyAlignment="1">
      <alignment horizontal="center" vertical="center"/>
    </xf>
    <xf numFmtId="0" fontId="13" fillId="0" borderId="128" xfId="0" applyFont="1" applyBorder="1" applyAlignment="1">
      <alignment horizontal="center" vertical="center"/>
    </xf>
    <xf numFmtId="0" fontId="13" fillId="0" borderId="133" xfId="0" applyFont="1" applyBorder="1" applyAlignment="1">
      <alignment horizontal="center" vertical="center"/>
    </xf>
    <xf numFmtId="0" fontId="13" fillId="17" borderId="76" xfId="0" applyFont="1" applyFill="1" applyBorder="1" applyAlignment="1">
      <alignment horizontal="center" wrapText="1"/>
    </xf>
    <xf numFmtId="0" fontId="0" fillId="0" borderId="47" xfId="0" applyBorder="1" applyAlignment="1">
      <alignment horizontal="center" vertical="center" wrapText="1"/>
    </xf>
    <xf numFmtId="0" fontId="13" fillId="15" borderId="44" xfId="0" applyFont="1" applyFill="1" applyBorder="1" applyAlignment="1">
      <alignment horizontal="center"/>
    </xf>
    <xf numFmtId="0" fontId="13" fillId="15" borderId="30" xfId="0" applyFont="1" applyFill="1" applyBorder="1" applyAlignment="1">
      <alignment horizontal="center"/>
    </xf>
    <xf numFmtId="0" fontId="13" fillId="15" borderId="47" xfId="0" applyFont="1" applyFill="1" applyBorder="1" applyAlignment="1">
      <alignment horizontal="center"/>
    </xf>
    <xf numFmtId="0" fontId="0" fillId="15" borderId="30" xfId="0" applyFill="1" applyBorder="1" applyAlignment="1">
      <alignment horizontal="center" vertical="center" wrapText="1"/>
    </xf>
    <xf numFmtId="0" fontId="0" fillId="15" borderId="25" xfId="0" applyFill="1" applyBorder="1" applyAlignment="1">
      <alignment horizontal="center" vertical="center" wrapText="1"/>
    </xf>
    <xf numFmtId="14" fontId="13" fillId="15" borderId="44" xfId="0" applyNumberFormat="1" applyFont="1" applyFill="1" applyBorder="1" applyAlignment="1">
      <alignment horizontal="center"/>
    </xf>
    <xf numFmtId="0" fontId="13" fillId="15" borderId="76" xfId="0" applyFont="1" applyFill="1" applyBorder="1" applyAlignment="1">
      <alignment horizontal="center"/>
    </xf>
    <xf numFmtId="0" fontId="13" fillId="15" borderId="77" xfId="0" applyFont="1" applyFill="1" applyBorder="1" applyAlignment="1">
      <alignment horizontal="center"/>
    </xf>
    <xf numFmtId="0" fontId="13" fillId="15" borderId="91" xfId="0" applyFont="1" applyFill="1" applyBorder="1" applyAlignment="1">
      <alignment horizontal="center"/>
    </xf>
    <xf numFmtId="0" fontId="13" fillId="15" borderId="76" xfId="0" applyFont="1" applyFill="1" applyBorder="1" applyAlignment="1">
      <alignment horizontal="center" wrapText="1"/>
    </xf>
    <xf numFmtId="0" fontId="13" fillId="15" borderId="77" xfId="0" applyFont="1" applyFill="1" applyBorder="1" applyAlignment="1">
      <alignment horizontal="center" wrapText="1"/>
    </xf>
    <xf numFmtId="0" fontId="13" fillId="15" borderId="91" xfId="0" applyFont="1" applyFill="1" applyBorder="1" applyAlignment="1">
      <alignment horizontal="center" wrapText="1"/>
    </xf>
    <xf numFmtId="0" fontId="0" fillId="15" borderId="47" xfId="0" applyFill="1" applyBorder="1" applyAlignment="1">
      <alignment horizontal="center" vertical="center" wrapText="1"/>
    </xf>
    <xf numFmtId="1" fontId="36" fillId="0" borderId="44" xfId="0" applyNumberFormat="1" applyFont="1" applyBorder="1" applyAlignment="1" applyProtection="1">
      <alignment horizontal="center" vertical="center" wrapText="1"/>
      <protection locked="0"/>
    </xf>
    <xf numFmtId="1" fontId="36" fillId="0" borderId="30" xfId="0" applyNumberFormat="1" applyFont="1" applyBorder="1" applyAlignment="1" applyProtection="1">
      <alignment horizontal="center" vertical="center" wrapText="1"/>
      <protection locked="0"/>
    </xf>
    <xf numFmtId="1" fontId="36" fillId="0" borderId="47" xfId="0" applyNumberFormat="1" applyFont="1" applyBorder="1" applyAlignment="1" applyProtection="1">
      <alignment horizontal="center" vertical="center" wrapText="1"/>
      <protection locked="0"/>
    </xf>
  </cellXfs>
  <cellStyles count="6">
    <cellStyle name="Hipervínculo" xfId="5" builtinId="8"/>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1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76200</xdr:colOff>
      <xdr:row>0</xdr:row>
      <xdr:rowOff>187325</xdr:rowOff>
    </xdr:from>
    <xdr:ext cx="2505074" cy="914400"/>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6200" y="187325"/>
          <a:ext cx="2505074" cy="914400"/>
        </a:xfrm>
        <a:prstGeom prst="rect">
          <a:avLst/>
        </a:prstGeom>
      </xdr:spPr>
    </xdr:pic>
    <xdr:clientData/>
  </xdr:oneCellAnchor>
  <xdr:twoCellAnchor editAs="oneCell">
    <xdr:from>
      <xdr:col>6</xdr:col>
      <xdr:colOff>714374</xdr:colOff>
      <xdr:row>0</xdr:row>
      <xdr:rowOff>359833</xdr:rowOff>
    </xdr:from>
    <xdr:to>
      <xdr:col>8</xdr:col>
      <xdr:colOff>379941</xdr:colOff>
      <xdr:row>3</xdr:row>
      <xdr:rowOff>20686</xdr:rowOff>
    </xdr:to>
    <xdr:pic>
      <xdr:nvPicPr>
        <xdr:cNvPr id="17" name="Picture 9">
          <a:extLst>
            <a:ext uri="{FF2B5EF4-FFF2-40B4-BE49-F238E27FC236}">
              <a16:creationId xmlns:a16="http://schemas.microsoft.com/office/drawing/2014/main" id="{E48F7556-636E-4C41-AFAA-9B8BFBF6143C}"/>
            </a:ext>
          </a:extLst>
        </xdr:cNvPr>
        <xdr:cNvPicPr>
          <a:picLocks noChangeAspect="1"/>
        </xdr:cNvPicPr>
      </xdr:nvPicPr>
      <xdr:blipFill>
        <a:blip xmlns:r="http://schemas.openxmlformats.org/officeDocument/2006/relationships" r:embed="rId2"/>
        <a:stretch>
          <a:fillRect/>
        </a:stretch>
      </xdr:blipFill>
      <xdr:spPr>
        <a:xfrm>
          <a:off x="10106024" y="359833"/>
          <a:ext cx="1322917" cy="5752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6</xdr:col>
      <xdr:colOff>92999</xdr:colOff>
      <xdr:row>6</xdr:row>
      <xdr:rowOff>991121</xdr:rowOff>
    </xdr:from>
    <xdr:ext cx="1539240" cy="1508760"/>
    <xdr:sp macro="" textlink="">
      <xdr:nvSpPr>
        <xdr:cNvPr id="16" name="CuadroTexto 15">
          <a:extLst>
            <a:ext uri="{FF2B5EF4-FFF2-40B4-BE49-F238E27FC236}">
              <a16:creationId xmlns:a16="http://schemas.microsoft.com/office/drawing/2014/main" id="{00000000-0008-0000-0100-000008000000}"/>
            </a:ext>
          </a:extLst>
        </xdr:cNvPr>
        <xdr:cNvSpPr txBox="1"/>
      </xdr:nvSpPr>
      <xdr:spPr>
        <a:xfrm>
          <a:off x="14034135" y="3779348"/>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2973229</xdr:colOff>
      <xdr:row>0</xdr:row>
      <xdr:rowOff>886006</xdr:rowOff>
    </xdr:to>
    <xdr:pic>
      <xdr:nvPicPr>
        <xdr:cNvPr id="17" name="Picture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4</xdr:col>
      <xdr:colOff>3702424</xdr:colOff>
      <xdr:row>0</xdr:row>
      <xdr:rowOff>757206</xdr:rowOff>
    </xdr:to>
    <xdr:pic>
      <xdr:nvPicPr>
        <xdr:cNvPr id="18"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2"/>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41910</xdr:colOff>
      <xdr:row>1</xdr:row>
      <xdr:rowOff>285750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11233785" y="14573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343961</xdr:colOff>
      <xdr:row>0</xdr:row>
      <xdr:rowOff>146402</xdr:rowOff>
    </xdr:from>
    <xdr:to>
      <xdr:col>0</xdr:col>
      <xdr:colOff>3242729</xdr:colOff>
      <xdr:row>0</xdr:row>
      <xdr:rowOff>985237</xdr:rowOff>
    </xdr:to>
    <xdr:pic>
      <xdr:nvPicPr>
        <xdr:cNvPr id="24"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
        <a:stretch>
          <a:fillRect/>
        </a:stretch>
      </xdr:blipFill>
      <xdr:spPr>
        <a:xfrm>
          <a:off x="343961" y="146402"/>
          <a:ext cx="2898768" cy="838835"/>
        </a:xfrm>
        <a:prstGeom prst="rect">
          <a:avLst/>
        </a:prstGeom>
      </xdr:spPr>
    </xdr:pic>
    <xdr:clientData/>
  </xdr:twoCellAnchor>
  <xdr:twoCellAnchor editAs="oneCell">
    <xdr:from>
      <xdr:col>5</xdr:col>
      <xdr:colOff>658992</xdr:colOff>
      <xdr:row>0</xdr:row>
      <xdr:rowOff>334608</xdr:rowOff>
    </xdr:from>
    <xdr:to>
      <xdr:col>5</xdr:col>
      <xdr:colOff>2388530</xdr:colOff>
      <xdr:row>0</xdr:row>
      <xdr:rowOff>880073</xdr:rowOff>
    </xdr:to>
    <xdr:pic>
      <xdr:nvPicPr>
        <xdr:cNvPr id="25"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a:stretch>
          <a:fillRect/>
        </a:stretch>
      </xdr:blipFill>
      <xdr:spPr>
        <a:xfrm>
          <a:off x="8945742" y="334608"/>
          <a:ext cx="1729538" cy="5454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78555</xdr:colOff>
      <xdr:row>0</xdr:row>
      <xdr:rowOff>111125</xdr:rowOff>
    </xdr:from>
    <xdr:to>
      <xdr:col>2</xdr:col>
      <xdr:colOff>965053</xdr:colOff>
      <xdr:row>2</xdr:row>
      <xdr:rowOff>720142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930" y="111125"/>
          <a:ext cx="3334423" cy="9328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410567</xdr:colOff>
      <xdr:row>0</xdr:row>
      <xdr:rowOff>122464</xdr:rowOff>
    </xdr:from>
    <xdr:to>
      <xdr:col>2</xdr:col>
      <xdr:colOff>647816</xdr:colOff>
      <xdr:row>2</xdr:row>
      <xdr:rowOff>288450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0567" y="122464"/>
          <a:ext cx="3094749" cy="5061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114254</xdr:colOff>
      <xdr:row>0</xdr:row>
      <xdr:rowOff>0</xdr:rowOff>
    </xdr:from>
    <xdr:to>
      <xdr:col>2</xdr:col>
      <xdr:colOff>22413</xdr:colOff>
      <xdr:row>2</xdr:row>
      <xdr:rowOff>166666</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2842" y="0"/>
          <a:ext cx="2317424" cy="592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1495425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11905</xdr:rowOff>
    </xdr:from>
    <xdr:to>
      <xdr:col>12</xdr:col>
      <xdr:colOff>959642</xdr:colOff>
      <xdr:row>1</xdr:row>
      <xdr:rowOff>420290</xdr:rowOff>
    </xdr:to>
    <xdr:pic>
      <xdr:nvPicPr>
        <xdr:cNvPr id="3" name="Picture 9">
          <a:extLst>
            <a:ext uri="{FF2B5EF4-FFF2-40B4-BE49-F238E27FC236}">
              <a16:creationId xmlns:a16="http://schemas.microsoft.com/office/drawing/2014/main" id="{EA77EE27-0640-4119-9E1A-C4844D25A61A}"/>
            </a:ext>
          </a:extLst>
        </xdr:cNvPr>
        <xdr:cNvPicPr>
          <a:picLocks noChangeAspect="1"/>
        </xdr:cNvPicPr>
      </xdr:nvPicPr>
      <xdr:blipFill>
        <a:blip xmlns:r="http://schemas.openxmlformats.org/officeDocument/2006/relationships" r:embed="rId2"/>
        <a:stretch>
          <a:fillRect/>
        </a:stretch>
      </xdr:blipFill>
      <xdr:spPr>
        <a:xfrm>
          <a:off x="18014156" y="226218"/>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361950</xdr:colOff>
      <xdr:row>0</xdr:row>
      <xdr:rowOff>19051</xdr:rowOff>
    </xdr:from>
    <xdr:to>
      <xdr:col>1</xdr:col>
      <xdr:colOff>1419225</xdr:colOff>
      <xdr:row>1</xdr:row>
      <xdr:rowOff>446809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19051"/>
          <a:ext cx="1828800" cy="637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1006929</xdr:colOff>
      <xdr:row>0</xdr:row>
      <xdr:rowOff>176893</xdr:rowOff>
    </xdr:from>
    <xdr:to>
      <xdr:col>12</xdr:col>
      <xdr:colOff>1100817</xdr:colOff>
      <xdr:row>1</xdr:row>
      <xdr:rowOff>381171</xdr:rowOff>
    </xdr:to>
    <xdr:pic>
      <xdr:nvPicPr>
        <xdr:cNvPr id="4" name="Picture 9">
          <a:extLst>
            <a:ext uri="{FF2B5EF4-FFF2-40B4-BE49-F238E27FC236}">
              <a16:creationId xmlns:a16="http://schemas.microsoft.com/office/drawing/2014/main" id="{77EBFC24-2500-4404-AECD-78E819189BA3}"/>
            </a:ext>
          </a:extLst>
        </xdr:cNvPr>
        <xdr:cNvPicPr>
          <a:picLocks noChangeAspect="1"/>
        </xdr:cNvPicPr>
      </xdr:nvPicPr>
      <xdr:blipFill>
        <a:blip xmlns:r="http://schemas.openxmlformats.org/officeDocument/2006/relationships" r:embed="rId2"/>
        <a:stretch>
          <a:fillRect/>
        </a:stretch>
      </xdr:blipFill>
      <xdr:spPr>
        <a:xfrm>
          <a:off x="19703143" y="176893"/>
          <a:ext cx="1114424"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1533525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1533525</xdr:colOff>
      <xdr:row>2</xdr:row>
      <xdr:rowOff>15875</xdr:rowOff>
    </xdr:to>
    <xdr:pic>
      <xdr:nvPicPr>
        <xdr:cNvPr id="3" name="Imagen 1">
          <a:extLst>
            <a:ext uri="{FF2B5EF4-FFF2-40B4-BE49-F238E27FC236}">
              <a16:creationId xmlns:a16="http://schemas.microsoft.com/office/drawing/2014/main" id="{78BFCE19-F7B9-406E-8F48-F3AB07DD5E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884465</xdr:colOff>
      <xdr:row>0</xdr:row>
      <xdr:rowOff>190500</xdr:rowOff>
    </xdr:from>
    <xdr:to>
      <xdr:col>12</xdr:col>
      <xdr:colOff>978353</xdr:colOff>
      <xdr:row>1</xdr:row>
      <xdr:rowOff>394778</xdr:rowOff>
    </xdr:to>
    <xdr:pic>
      <xdr:nvPicPr>
        <xdr:cNvPr id="4" name="Picture 9">
          <a:extLst>
            <a:ext uri="{FF2B5EF4-FFF2-40B4-BE49-F238E27FC236}">
              <a16:creationId xmlns:a16="http://schemas.microsoft.com/office/drawing/2014/main" id="{3B56D618-E4C6-4EC1-B4DE-7F1DA7B10735}"/>
            </a:ext>
          </a:extLst>
        </xdr:cNvPr>
        <xdr:cNvPicPr>
          <a:picLocks noChangeAspect="1"/>
        </xdr:cNvPicPr>
      </xdr:nvPicPr>
      <xdr:blipFill>
        <a:blip xmlns:r="http://schemas.openxmlformats.org/officeDocument/2006/relationships" r:embed="rId2"/>
        <a:stretch>
          <a:fillRect/>
        </a:stretch>
      </xdr:blipFill>
      <xdr:spPr>
        <a:xfrm>
          <a:off x="18437679" y="190500"/>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1352550</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1352550</xdr:colOff>
      <xdr:row>2</xdr:row>
      <xdr:rowOff>15875</xdr:rowOff>
    </xdr:to>
    <xdr:pic>
      <xdr:nvPicPr>
        <xdr:cNvPr id="3" name="Imagen 1">
          <a:extLst>
            <a:ext uri="{FF2B5EF4-FFF2-40B4-BE49-F238E27FC236}">
              <a16:creationId xmlns:a16="http://schemas.microsoft.com/office/drawing/2014/main" id="{6E584432-D138-4EF1-8FE2-7E23DD66D4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625928</xdr:colOff>
      <xdr:row>1</xdr:row>
      <xdr:rowOff>13608</xdr:rowOff>
    </xdr:from>
    <xdr:to>
      <xdr:col>12</xdr:col>
      <xdr:colOff>719817</xdr:colOff>
      <xdr:row>1</xdr:row>
      <xdr:rowOff>421993</xdr:rowOff>
    </xdr:to>
    <xdr:pic>
      <xdr:nvPicPr>
        <xdr:cNvPr id="4" name="Picture 9">
          <a:extLst>
            <a:ext uri="{FF2B5EF4-FFF2-40B4-BE49-F238E27FC236}">
              <a16:creationId xmlns:a16="http://schemas.microsoft.com/office/drawing/2014/main" id="{80FBAAF4-28C7-430A-9C03-F065BAD248DF}"/>
            </a:ext>
          </a:extLst>
        </xdr:cNvPr>
        <xdr:cNvPicPr>
          <a:picLocks noChangeAspect="1"/>
        </xdr:cNvPicPr>
      </xdr:nvPicPr>
      <xdr:blipFill>
        <a:blip xmlns:r="http://schemas.openxmlformats.org/officeDocument/2006/relationships" r:embed="rId2"/>
        <a:stretch>
          <a:fillRect/>
        </a:stretch>
      </xdr:blipFill>
      <xdr:spPr>
        <a:xfrm>
          <a:off x="16682357" y="217715"/>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Q86"/>
  <sheetViews>
    <sheetView topLeftCell="A4" zoomScaleNormal="100" workbookViewId="0">
      <selection activeCell="B15" sqref="B15:I15"/>
    </sheetView>
  </sheetViews>
  <sheetFormatPr baseColWidth="10" defaultColWidth="11.42578125" defaultRowHeight="15"/>
  <cols>
    <col min="1" max="1" width="28.140625" customWidth="1"/>
    <col min="2" max="2" width="18" customWidth="1"/>
    <col min="3" max="3" width="27.42578125" style="7" customWidth="1"/>
    <col min="4" max="5" width="27.42578125" customWidth="1"/>
    <col min="6" max="8" width="12.42578125" customWidth="1"/>
    <col min="10" max="17" width="11.42578125" style="3"/>
  </cols>
  <sheetData>
    <row r="1" spans="1:17" s="3" customFormat="1" ht="42" customHeight="1">
      <c r="A1" s="298"/>
      <c r="B1" s="298"/>
      <c r="C1" s="298"/>
      <c r="D1" s="298"/>
      <c r="E1" s="298"/>
      <c r="F1" s="298"/>
    </row>
    <row r="2" spans="1:17" s="3" customFormat="1">
      <c r="C2" s="211"/>
    </row>
    <row r="3" spans="1:17" s="3" customFormat="1">
      <c r="C3" s="211"/>
    </row>
    <row r="4" spans="1:17" s="3" customFormat="1">
      <c r="C4" s="211"/>
    </row>
    <row r="5" spans="1:17" s="3" customFormat="1">
      <c r="C5" s="211"/>
      <c r="D5" s="212"/>
      <c r="E5" s="212"/>
      <c r="F5" s="212"/>
      <c r="G5" s="212"/>
      <c r="H5" s="212"/>
    </row>
    <row r="6" spans="1:17" s="3" customFormat="1">
      <c r="C6" s="211"/>
      <c r="D6" s="212"/>
      <c r="E6" s="212"/>
      <c r="F6" s="212"/>
      <c r="G6" s="212"/>
      <c r="H6" s="212"/>
    </row>
    <row r="7" spans="1:17" s="3" customFormat="1" ht="33.75">
      <c r="A7" s="299" t="s">
        <v>0</v>
      </c>
      <c r="B7" s="299"/>
      <c r="C7" s="299"/>
      <c r="D7" s="299"/>
      <c r="E7" s="299"/>
      <c r="F7" s="299"/>
      <c r="G7" s="299"/>
      <c r="H7" s="299"/>
      <c r="I7" s="299"/>
    </row>
    <row r="8" spans="1:17" s="3" customFormat="1">
      <c r="C8" s="211"/>
    </row>
    <row r="9" spans="1:17" s="8" customFormat="1" ht="81.75" customHeight="1">
      <c r="A9" s="9" t="s">
        <v>1</v>
      </c>
      <c r="B9" s="300" t="s">
        <v>506</v>
      </c>
      <c r="C9" s="300"/>
      <c r="D9" s="300"/>
      <c r="E9" s="300"/>
      <c r="F9" s="300"/>
      <c r="G9" s="300"/>
      <c r="H9" s="300"/>
      <c r="I9" s="300"/>
      <c r="J9" s="16"/>
      <c r="K9" s="16"/>
      <c r="L9" s="16"/>
      <c r="M9" s="16"/>
      <c r="N9" s="16"/>
      <c r="O9" s="16"/>
      <c r="P9" s="16"/>
      <c r="Q9" s="16"/>
    </row>
    <row r="10" spans="1:17" s="8" customFormat="1" ht="16.899999999999999" customHeight="1">
      <c r="A10" s="13"/>
      <c r="B10" s="14"/>
      <c r="C10" s="14"/>
      <c r="D10" s="13"/>
      <c r="E10" s="12"/>
      <c r="J10" s="16"/>
      <c r="K10" s="16"/>
      <c r="L10" s="16"/>
      <c r="M10" s="16"/>
      <c r="N10" s="16"/>
      <c r="O10" s="16"/>
      <c r="P10" s="16"/>
      <c r="Q10" s="16"/>
    </row>
    <row r="11" spans="1:17" s="8" customFormat="1" ht="84" customHeight="1">
      <c r="A11" s="9" t="s">
        <v>2</v>
      </c>
      <c r="B11" s="10" t="s">
        <v>467</v>
      </c>
      <c r="C11" s="297" t="s">
        <v>3</v>
      </c>
      <c r="D11" s="297"/>
      <c r="E11" s="297"/>
      <c r="F11" s="297"/>
      <c r="G11" s="297"/>
      <c r="H11" s="297"/>
      <c r="I11" s="297"/>
      <c r="J11" s="16"/>
      <c r="K11" s="16"/>
      <c r="L11" s="16"/>
      <c r="M11" s="16"/>
      <c r="N11" s="16"/>
      <c r="O11" s="16"/>
      <c r="P11" s="16"/>
      <c r="Q11" s="16"/>
    </row>
    <row r="12" spans="1:17" ht="32.25" customHeight="1">
      <c r="A12" s="11"/>
    </row>
    <row r="13" spans="1:17" ht="32.25" customHeight="1">
      <c r="A13" s="118" t="s">
        <v>4</v>
      </c>
      <c r="B13" s="297"/>
      <c r="C13" s="297"/>
      <c r="D13" s="297"/>
      <c r="E13" s="297"/>
      <c r="F13" s="297"/>
      <c r="G13" s="297"/>
      <c r="H13" s="297"/>
      <c r="I13" s="297"/>
    </row>
    <row r="14" spans="1:17" s="8" customFormat="1" ht="69" customHeight="1">
      <c r="A14" s="118" t="s">
        <v>5</v>
      </c>
      <c r="B14" s="297" t="s">
        <v>507</v>
      </c>
      <c r="C14" s="297"/>
      <c r="D14" s="297"/>
      <c r="E14" s="297"/>
      <c r="F14" s="297"/>
      <c r="G14" s="297"/>
      <c r="H14" s="297"/>
      <c r="I14" s="297"/>
      <c r="J14" s="16"/>
      <c r="K14" s="16"/>
      <c r="L14" s="16"/>
      <c r="M14" s="16"/>
      <c r="N14" s="16"/>
      <c r="O14" s="16"/>
      <c r="P14" s="16"/>
      <c r="Q14" s="16"/>
    </row>
    <row r="15" spans="1:17" s="8" customFormat="1" ht="54" customHeight="1">
      <c r="A15" s="118" t="s">
        <v>6</v>
      </c>
      <c r="B15" s="297"/>
      <c r="C15" s="297"/>
      <c r="D15" s="297"/>
      <c r="E15" s="297"/>
      <c r="F15" s="297"/>
      <c r="G15" s="297"/>
      <c r="H15" s="297"/>
      <c r="I15" s="297"/>
      <c r="J15" s="16"/>
      <c r="K15" s="16"/>
      <c r="L15" s="16"/>
      <c r="M15" s="16"/>
      <c r="N15" s="16"/>
      <c r="O15" s="16"/>
      <c r="P15" s="16"/>
      <c r="Q15" s="16"/>
    </row>
    <row r="16" spans="1:17" s="8" customFormat="1" ht="54" customHeight="1">
      <c r="A16" s="9" t="s">
        <v>7</v>
      </c>
      <c r="B16" s="297"/>
      <c r="C16" s="297"/>
      <c r="D16" s="297"/>
      <c r="E16" s="297"/>
      <c r="F16" s="297"/>
      <c r="G16" s="297"/>
      <c r="H16" s="297"/>
      <c r="I16" s="297"/>
      <c r="J16" s="16"/>
      <c r="K16" s="16"/>
      <c r="L16" s="16"/>
      <c r="M16" s="16"/>
      <c r="N16" s="16"/>
      <c r="O16" s="16"/>
      <c r="P16" s="16"/>
      <c r="Q16" s="16"/>
    </row>
    <row r="18" spans="1:17" s="8" customFormat="1" ht="54.75" customHeight="1">
      <c r="A18" s="9" t="s">
        <v>8</v>
      </c>
      <c r="B18" s="296">
        <v>45658</v>
      </c>
      <c r="C18" s="296"/>
      <c r="D18" s="296"/>
      <c r="E18" s="296"/>
      <c r="F18" s="296"/>
      <c r="G18" s="296"/>
      <c r="H18" s="296"/>
      <c r="I18" s="296"/>
      <c r="J18" s="16"/>
      <c r="K18" s="16"/>
      <c r="L18" s="16"/>
      <c r="M18" s="16"/>
      <c r="N18" s="16"/>
      <c r="O18" s="16"/>
      <c r="P18" s="16"/>
      <c r="Q18" s="16"/>
    </row>
    <row r="19" spans="1:17" s="3" customFormat="1" ht="27" customHeight="1">
      <c r="C19" s="211"/>
    </row>
    <row r="20" spans="1:17" s="3" customFormat="1" ht="15.75" thickBot="1">
      <c r="C20" s="211"/>
    </row>
    <row r="21" spans="1:17" s="3" customFormat="1">
      <c r="B21" s="213" t="s">
        <v>9</v>
      </c>
      <c r="C21" s="214" t="s">
        <v>10</v>
      </c>
      <c r="D21" s="214" t="s">
        <v>11</v>
      </c>
      <c r="E21" s="214" t="s">
        <v>12</v>
      </c>
    </row>
    <row r="22" spans="1:17" s="3" customFormat="1" ht="23.25" customHeight="1" thickBot="1">
      <c r="B22" s="215" t="s">
        <v>13</v>
      </c>
      <c r="C22" s="216" t="s">
        <v>14</v>
      </c>
      <c r="D22" s="216" t="s">
        <v>15</v>
      </c>
      <c r="E22" s="216" t="s">
        <v>16</v>
      </c>
    </row>
    <row r="23" spans="1:17" s="3" customFormat="1">
      <c r="B23" s="217" t="s">
        <v>17</v>
      </c>
      <c r="C23" s="218" t="s">
        <v>8</v>
      </c>
      <c r="D23" s="218" t="s">
        <v>8</v>
      </c>
      <c r="E23" s="218" t="s">
        <v>8</v>
      </c>
    </row>
    <row r="24" spans="1:17" s="3" customFormat="1" ht="15.75" thickBot="1">
      <c r="B24" s="215">
        <v>1</v>
      </c>
      <c r="C24" s="219">
        <v>45243</v>
      </c>
      <c r="D24" s="219">
        <v>45272</v>
      </c>
      <c r="E24" s="219">
        <v>45273</v>
      </c>
    </row>
    <row r="25" spans="1:17" s="3" customFormat="1">
      <c r="C25" s="211"/>
    </row>
    <row r="26" spans="1:17" s="3" customFormat="1">
      <c r="C26" s="211"/>
    </row>
    <row r="27" spans="1:17" s="3" customFormat="1">
      <c r="C27" s="211"/>
    </row>
    <row r="28" spans="1:17" s="3" customFormat="1">
      <c r="C28" s="211"/>
    </row>
    <row r="29" spans="1:17" s="3" customFormat="1">
      <c r="C29" s="211"/>
    </row>
    <row r="30" spans="1:17" s="3" customFormat="1">
      <c r="C30" s="211"/>
    </row>
    <row r="31" spans="1:17" s="3" customFormat="1">
      <c r="C31" s="211"/>
    </row>
    <row r="32" spans="1:17" s="3" customFormat="1">
      <c r="C32" s="211"/>
    </row>
    <row r="33" spans="3:3" s="3" customFormat="1">
      <c r="C33" s="211"/>
    </row>
    <row r="34" spans="3:3" s="3" customFormat="1">
      <c r="C34" s="211"/>
    </row>
    <row r="35" spans="3:3" s="3" customFormat="1">
      <c r="C35" s="211"/>
    </row>
    <row r="36" spans="3:3" s="3" customFormat="1">
      <c r="C36" s="211"/>
    </row>
    <row r="37" spans="3:3" s="3" customFormat="1">
      <c r="C37" s="211"/>
    </row>
    <row r="38" spans="3:3" s="3" customFormat="1">
      <c r="C38" s="211"/>
    </row>
    <row r="39" spans="3:3" s="3" customFormat="1">
      <c r="C39" s="211"/>
    </row>
    <row r="40" spans="3:3" s="3" customFormat="1">
      <c r="C40" s="211"/>
    </row>
    <row r="41" spans="3:3" s="3" customFormat="1">
      <c r="C41" s="211"/>
    </row>
    <row r="42" spans="3:3" s="3" customFormat="1">
      <c r="C42" s="211"/>
    </row>
    <row r="43" spans="3:3" s="3" customFormat="1">
      <c r="C43" s="211"/>
    </row>
    <row r="44" spans="3:3" s="3" customFormat="1">
      <c r="C44" s="211"/>
    </row>
    <row r="45" spans="3:3" s="3" customFormat="1">
      <c r="C45" s="211"/>
    </row>
    <row r="46" spans="3:3" s="3" customFormat="1">
      <c r="C46" s="211"/>
    </row>
    <row r="47" spans="3:3" s="3" customFormat="1">
      <c r="C47" s="211"/>
    </row>
    <row r="48" spans="3:3" s="3" customFormat="1">
      <c r="C48" s="211"/>
    </row>
    <row r="49" spans="3:3" s="3" customFormat="1">
      <c r="C49" s="211"/>
    </row>
    <row r="50" spans="3:3" s="3" customFormat="1">
      <c r="C50" s="211"/>
    </row>
    <row r="51" spans="3:3" s="3" customFormat="1">
      <c r="C51" s="211"/>
    </row>
    <row r="52" spans="3:3" s="3" customFormat="1">
      <c r="C52" s="211"/>
    </row>
    <row r="53" spans="3:3" s="3" customFormat="1">
      <c r="C53" s="211"/>
    </row>
    <row r="54" spans="3:3" s="3" customFormat="1">
      <c r="C54" s="211"/>
    </row>
    <row r="55" spans="3:3" s="3" customFormat="1">
      <c r="C55" s="211"/>
    </row>
    <row r="56" spans="3:3" s="3" customFormat="1">
      <c r="C56" s="211"/>
    </row>
    <row r="57" spans="3:3" s="3" customFormat="1">
      <c r="C57" s="211"/>
    </row>
    <row r="58" spans="3:3" s="3" customFormat="1">
      <c r="C58" s="211"/>
    </row>
    <row r="59" spans="3:3" s="3" customFormat="1">
      <c r="C59" s="211"/>
    </row>
    <row r="60" spans="3:3" s="3" customFormat="1">
      <c r="C60" s="211"/>
    </row>
    <row r="61" spans="3:3" s="3" customFormat="1">
      <c r="C61" s="211"/>
    </row>
    <row r="62" spans="3:3" s="3" customFormat="1">
      <c r="C62" s="211"/>
    </row>
    <row r="63" spans="3:3" s="3" customFormat="1">
      <c r="C63" s="211"/>
    </row>
    <row r="64" spans="3:3" s="3" customFormat="1">
      <c r="C64" s="211"/>
    </row>
    <row r="65" spans="3:3" s="3" customFormat="1">
      <c r="C65" s="211"/>
    </row>
    <row r="66" spans="3:3" s="3" customFormat="1">
      <c r="C66" s="211"/>
    </row>
    <row r="67" spans="3:3" s="3" customFormat="1">
      <c r="C67" s="211"/>
    </row>
    <row r="68" spans="3:3" s="3" customFormat="1">
      <c r="C68" s="211"/>
    </row>
    <row r="69" spans="3:3" s="3" customFormat="1">
      <c r="C69" s="211"/>
    </row>
    <row r="70" spans="3:3" s="3" customFormat="1">
      <c r="C70" s="211"/>
    </row>
    <row r="71" spans="3:3" s="3" customFormat="1">
      <c r="C71" s="211"/>
    </row>
    <row r="72" spans="3:3" s="3" customFormat="1">
      <c r="C72" s="211"/>
    </row>
    <row r="73" spans="3:3" s="3" customFormat="1">
      <c r="C73" s="211"/>
    </row>
    <row r="74" spans="3:3" s="3" customFormat="1">
      <c r="C74" s="211"/>
    </row>
    <row r="75" spans="3:3" s="3" customFormat="1">
      <c r="C75" s="211"/>
    </row>
    <row r="76" spans="3:3" s="3" customFormat="1">
      <c r="C76" s="211"/>
    </row>
    <row r="77" spans="3:3" s="3" customFormat="1">
      <c r="C77" s="211"/>
    </row>
    <row r="78" spans="3:3" s="3" customFormat="1">
      <c r="C78" s="211"/>
    </row>
    <row r="79" spans="3:3" s="3" customFormat="1">
      <c r="C79" s="211"/>
    </row>
    <row r="80" spans="3:3" s="3" customFormat="1">
      <c r="C80" s="211"/>
    </row>
    <row r="81" spans="3:3" s="3" customFormat="1">
      <c r="C81" s="211"/>
    </row>
    <row r="82" spans="3:3" s="3" customFormat="1">
      <c r="C82" s="211"/>
    </row>
    <row r="83" spans="3:3" s="3" customFormat="1">
      <c r="C83" s="211"/>
    </row>
    <row r="84" spans="3:3" s="3" customFormat="1">
      <c r="C84" s="211"/>
    </row>
    <row r="85" spans="3:3" s="3" customFormat="1">
      <c r="C85" s="211"/>
    </row>
    <row r="86" spans="3:3" s="3" customFormat="1">
      <c r="C86" s="21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O29" sqref="O29"/>
    </sheetView>
  </sheetViews>
  <sheetFormatPr baseColWidth="10" defaultColWidth="11.42578125" defaultRowHeight="15"/>
  <sheetData>
    <row r="2" spans="2:10" ht="18.75">
      <c r="B2" s="301" t="s">
        <v>18</v>
      </c>
      <c r="C2" s="301"/>
      <c r="D2" s="301"/>
      <c r="E2" s="301"/>
      <c r="F2" s="301"/>
      <c r="G2" s="301"/>
      <c r="H2" s="301"/>
      <c r="I2" s="301"/>
      <c r="J2" s="301"/>
    </row>
    <row r="3" spans="2:10" ht="15.75" thickBot="1"/>
    <row r="4" spans="2:10">
      <c r="B4" s="302" t="s">
        <v>19</v>
      </c>
      <c r="C4" s="303"/>
      <c r="D4" s="303"/>
      <c r="E4" s="303"/>
      <c r="F4" s="303"/>
      <c r="G4" s="303"/>
      <c r="H4" s="303"/>
      <c r="I4" s="303"/>
      <c r="J4" s="304"/>
    </row>
    <row r="5" spans="2:10">
      <c r="B5" s="305"/>
      <c r="C5" s="306"/>
      <c r="D5" s="306"/>
      <c r="E5" s="306"/>
      <c r="F5" s="306"/>
      <c r="G5" s="306"/>
      <c r="H5" s="306"/>
      <c r="I5" s="306"/>
      <c r="J5" s="307"/>
    </row>
    <row r="6" spans="2:10">
      <c r="B6" s="305"/>
      <c r="C6" s="306"/>
      <c r="D6" s="306"/>
      <c r="E6" s="306"/>
      <c r="F6" s="306"/>
      <c r="G6" s="306"/>
      <c r="H6" s="306"/>
      <c r="I6" s="306"/>
      <c r="J6" s="307"/>
    </row>
    <row r="7" spans="2:10" ht="15.75" thickBot="1">
      <c r="B7" s="308"/>
      <c r="C7" s="309"/>
      <c r="D7" s="309"/>
      <c r="E7" s="309"/>
      <c r="F7" s="309"/>
      <c r="G7" s="309"/>
      <c r="H7" s="309"/>
      <c r="I7" s="309"/>
      <c r="J7" s="310"/>
    </row>
    <row r="8" spans="2:10" ht="15.75" thickBot="1"/>
    <row r="9" spans="2:10">
      <c r="B9" s="302" t="s">
        <v>20</v>
      </c>
      <c r="C9" s="303"/>
      <c r="D9" s="303"/>
      <c r="E9" s="303"/>
      <c r="F9" s="303"/>
      <c r="G9" s="303"/>
      <c r="H9" s="303"/>
      <c r="I9" s="303"/>
      <c r="J9" s="304"/>
    </row>
    <row r="10" spans="2:10">
      <c r="B10" s="305"/>
      <c r="C10" s="306"/>
      <c r="D10" s="306"/>
      <c r="E10" s="306"/>
      <c r="F10" s="306"/>
      <c r="G10" s="306"/>
      <c r="H10" s="306"/>
      <c r="I10" s="306"/>
      <c r="J10" s="307"/>
    </row>
    <row r="11" spans="2:10">
      <c r="B11" s="305"/>
      <c r="C11" s="306"/>
      <c r="D11" s="306"/>
      <c r="E11" s="306"/>
      <c r="F11" s="306"/>
      <c r="G11" s="306"/>
      <c r="H11" s="306"/>
      <c r="I11" s="306"/>
      <c r="J11" s="307"/>
    </row>
    <row r="12" spans="2:10">
      <c r="B12" s="305"/>
      <c r="C12" s="306"/>
      <c r="D12" s="306"/>
      <c r="E12" s="306"/>
      <c r="F12" s="306"/>
      <c r="G12" s="306"/>
      <c r="H12" s="306"/>
      <c r="I12" s="306"/>
      <c r="J12" s="307"/>
    </row>
    <row r="13" spans="2:10">
      <c r="B13" s="305"/>
      <c r="C13" s="306"/>
      <c r="D13" s="306"/>
      <c r="E13" s="306"/>
      <c r="F13" s="306"/>
      <c r="G13" s="306"/>
      <c r="H13" s="306"/>
      <c r="I13" s="306"/>
      <c r="J13" s="307"/>
    </row>
    <row r="14" spans="2:10">
      <c r="B14" s="305"/>
      <c r="C14" s="306"/>
      <c r="D14" s="306"/>
      <c r="E14" s="306"/>
      <c r="F14" s="306"/>
      <c r="G14" s="306"/>
      <c r="H14" s="306"/>
      <c r="I14" s="306"/>
      <c r="J14" s="307"/>
    </row>
    <row r="15" spans="2:10" ht="15.75" thickBot="1">
      <c r="B15" s="308"/>
      <c r="C15" s="309"/>
      <c r="D15" s="309"/>
      <c r="E15" s="309"/>
      <c r="F15" s="309"/>
      <c r="G15" s="309"/>
      <c r="H15" s="309"/>
      <c r="I15" s="309"/>
      <c r="J15" s="310"/>
    </row>
    <row r="16" spans="2:10" ht="15.75" thickBot="1"/>
    <row r="17" spans="2:10">
      <c r="B17" s="302" t="s">
        <v>21</v>
      </c>
      <c r="C17" s="303"/>
      <c r="D17" s="303"/>
      <c r="E17" s="303"/>
      <c r="F17" s="303"/>
      <c r="G17" s="303"/>
      <c r="H17" s="303"/>
      <c r="I17" s="303"/>
      <c r="J17" s="304"/>
    </row>
    <row r="18" spans="2:10">
      <c r="B18" s="305"/>
      <c r="C18" s="306"/>
      <c r="D18" s="306"/>
      <c r="E18" s="306"/>
      <c r="F18" s="306"/>
      <c r="G18" s="306"/>
      <c r="H18" s="306"/>
      <c r="I18" s="306"/>
      <c r="J18" s="307"/>
    </row>
    <row r="19" spans="2:10">
      <c r="B19" s="305"/>
      <c r="C19" s="306"/>
      <c r="D19" s="306"/>
      <c r="E19" s="306"/>
      <c r="F19" s="306"/>
      <c r="G19" s="306"/>
      <c r="H19" s="306"/>
      <c r="I19" s="306"/>
      <c r="J19" s="307"/>
    </row>
    <row r="20" spans="2:10" ht="15.75" thickBot="1">
      <c r="B20" s="308"/>
      <c r="C20" s="309"/>
      <c r="D20" s="309"/>
      <c r="E20" s="309"/>
      <c r="F20" s="309"/>
      <c r="G20" s="309"/>
      <c r="H20" s="309"/>
      <c r="I20" s="309"/>
      <c r="J20" s="310"/>
    </row>
    <row r="21" spans="2:10" ht="15.75" thickBot="1"/>
    <row r="22" spans="2:10">
      <c r="B22" s="302" t="s">
        <v>22</v>
      </c>
      <c r="C22" s="303"/>
      <c r="D22" s="303"/>
      <c r="E22" s="303"/>
      <c r="F22" s="303"/>
      <c r="G22" s="303"/>
      <c r="H22" s="303"/>
      <c r="I22" s="303"/>
      <c r="J22" s="304"/>
    </row>
    <row r="23" spans="2:10">
      <c r="B23" s="305"/>
      <c r="C23" s="306"/>
      <c r="D23" s="306"/>
      <c r="E23" s="306"/>
      <c r="F23" s="306"/>
      <c r="G23" s="306"/>
      <c r="H23" s="306"/>
      <c r="I23" s="306"/>
      <c r="J23" s="307"/>
    </row>
    <row r="24" spans="2:10">
      <c r="B24" s="305"/>
      <c r="C24" s="306"/>
      <c r="D24" s="306"/>
      <c r="E24" s="306"/>
      <c r="F24" s="306"/>
      <c r="G24" s="306"/>
      <c r="H24" s="306"/>
      <c r="I24" s="306"/>
      <c r="J24" s="307"/>
    </row>
    <row r="25" spans="2:10">
      <c r="B25" s="305"/>
      <c r="C25" s="306"/>
      <c r="D25" s="306"/>
      <c r="E25" s="306"/>
      <c r="F25" s="306"/>
      <c r="G25" s="306"/>
      <c r="H25" s="306"/>
      <c r="I25" s="306"/>
      <c r="J25" s="307"/>
    </row>
    <row r="26" spans="2:10">
      <c r="B26" s="305"/>
      <c r="C26" s="306"/>
      <c r="D26" s="306"/>
      <c r="E26" s="306"/>
      <c r="F26" s="306"/>
      <c r="G26" s="306"/>
      <c r="H26" s="306"/>
      <c r="I26" s="306"/>
      <c r="J26" s="307"/>
    </row>
    <row r="27" spans="2:10">
      <c r="B27" s="305"/>
      <c r="C27" s="306"/>
      <c r="D27" s="306"/>
      <c r="E27" s="306"/>
      <c r="F27" s="306"/>
      <c r="G27" s="306"/>
      <c r="H27" s="306"/>
      <c r="I27" s="306"/>
      <c r="J27" s="307"/>
    </row>
    <row r="28" spans="2:10">
      <c r="B28" s="305"/>
      <c r="C28" s="306"/>
      <c r="D28" s="306"/>
      <c r="E28" s="306"/>
      <c r="F28" s="306"/>
      <c r="G28" s="306"/>
      <c r="H28" s="306"/>
      <c r="I28" s="306"/>
      <c r="J28" s="307"/>
    </row>
    <row r="29" spans="2:10">
      <c r="B29" s="305"/>
      <c r="C29" s="306"/>
      <c r="D29" s="306"/>
      <c r="E29" s="306"/>
      <c r="F29" s="306"/>
      <c r="G29" s="306"/>
      <c r="H29" s="306"/>
      <c r="I29" s="306"/>
      <c r="J29" s="307"/>
    </row>
    <row r="30" spans="2:10" ht="15.75" thickBot="1">
      <c r="B30" s="308"/>
      <c r="C30" s="309"/>
      <c r="D30" s="309"/>
      <c r="E30" s="309"/>
      <c r="F30" s="309"/>
      <c r="G30" s="309"/>
      <c r="H30" s="309"/>
      <c r="I30" s="309"/>
      <c r="J30" s="31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84"/>
  <sheetViews>
    <sheetView topLeftCell="A19" zoomScale="80" zoomScaleNormal="80" workbookViewId="0">
      <selection activeCell="O3" sqref="O3"/>
    </sheetView>
  </sheetViews>
  <sheetFormatPr baseColWidth="10" defaultColWidth="10.42578125" defaultRowHeight="14.25"/>
  <cols>
    <col min="1" max="1" width="53.28515625" style="198" customWidth="1"/>
    <col min="2" max="2" width="15.42578125" style="199" customWidth="1"/>
    <col min="3" max="3" width="55.85546875" style="184" customWidth="1"/>
    <col min="4" max="4" width="24.140625" style="199" customWidth="1"/>
    <col min="5" max="5" width="55.85546875" style="184" customWidth="1"/>
    <col min="6" max="6" width="4.7109375" style="184" customWidth="1"/>
    <col min="7" max="16384" width="10.42578125" style="184"/>
  </cols>
  <sheetData>
    <row r="1" spans="1:8" ht="108" customHeight="1">
      <c r="A1" s="182"/>
      <c r="B1" s="319" t="s">
        <v>23</v>
      </c>
      <c r="C1" s="319"/>
      <c r="D1" s="319"/>
      <c r="E1" s="182"/>
      <c r="F1" s="183"/>
      <c r="G1" s="183"/>
      <c r="H1" s="183"/>
    </row>
    <row r="2" spans="1:8" ht="42.75">
      <c r="A2" s="185" t="s">
        <v>24</v>
      </c>
      <c r="B2" s="320" t="s">
        <v>506</v>
      </c>
      <c r="C2" s="321"/>
      <c r="D2" s="186" t="s">
        <v>25</v>
      </c>
      <c r="E2" s="277" t="s">
        <v>26</v>
      </c>
    </row>
    <row r="3" spans="1:8">
      <c r="A3" s="187"/>
      <c r="B3" s="188"/>
      <c r="C3" s="188"/>
      <c r="D3" s="189"/>
      <c r="E3" s="188"/>
    </row>
    <row r="4" spans="1:8" ht="28.5">
      <c r="A4" s="185" t="s">
        <v>27</v>
      </c>
      <c r="B4" s="322" t="s">
        <v>506</v>
      </c>
      <c r="C4" s="322"/>
      <c r="D4" s="322"/>
      <c r="E4" s="322"/>
    </row>
    <row r="5" spans="1:8">
      <c r="A5" s="190"/>
      <c r="B5" s="191"/>
      <c r="D5" s="189"/>
      <c r="E5" s="189"/>
    </row>
    <row r="6" spans="1:8">
      <c r="A6" s="323" t="s">
        <v>28</v>
      </c>
      <c r="B6" s="324" t="s">
        <v>29</v>
      </c>
      <c r="C6" s="324"/>
      <c r="D6" s="324" t="s">
        <v>30</v>
      </c>
      <c r="E6" s="324"/>
    </row>
    <row r="7" spans="1:8" ht="141" customHeight="1">
      <c r="A7" s="323"/>
      <c r="B7" s="325" t="s">
        <v>31</v>
      </c>
      <c r="C7" s="325"/>
      <c r="D7" s="326"/>
      <c r="E7" s="326"/>
    </row>
    <row r="8" spans="1:8">
      <c r="A8" s="190"/>
      <c r="B8" s="191"/>
      <c r="D8" s="189"/>
      <c r="E8" s="189"/>
    </row>
    <row r="9" spans="1:8">
      <c r="A9" s="327" t="s">
        <v>32</v>
      </c>
      <c r="B9" s="327"/>
      <c r="C9" s="327"/>
      <c r="D9" s="327"/>
      <c r="E9" s="327"/>
    </row>
    <row r="10" spans="1:8">
      <c r="A10" s="192" t="s">
        <v>33</v>
      </c>
      <c r="B10" s="192" t="s">
        <v>34</v>
      </c>
      <c r="C10" s="192" t="s">
        <v>35</v>
      </c>
      <c r="D10" s="192" t="s">
        <v>36</v>
      </c>
      <c r="E10" s="192" t="s">
        <v>37</v>
      </c>
    </row>
    <row r="11" spans="1:8" ht="99.75">
      <c r="A11" s="328" t="s">
        <v>38</v>
      </c>
      <c r="B11" s="193">
        <v>1</v>
      </c>
      <c r="C11" s="258" t="s">
        <v>39</v>
      </c>
      <c r="D11" s="194">
        <v>1</v>
      </c>
      <c r="E11" s="258" t="s">
        <v>493</v>
      </c>
    </row>
    <row r="12" spans="1:8" ht="42.75">
      <c r="A12" s="328"/>
      <c r="B12" s="193">
        <v>2</v>
      </c>
      <c r="C12" s="258" t="s">
        <v>40</v>
      </c>
      <c r="D12" s="194"/>
      <c r="E12" s="258"/>
    </row>
    <row r="13" spans="1:8" ht="42.75">
      <c r="A13" s="329" t="s">
        <v>41</v>
      </c>
      <c r="B13" s="195">
        <v>3</v>
      </c>
      <c r="C13" s="259" t="s">
        <v>491</v>
      </c>
      <c r="D13" s="195">
        <v>2</v>
      </c>
      <c r="E13" s="259" t="s">
        <v>42</v>
      </c>
    </row>
    <row r="14" spans="1:8" ht="28.5">
      <c r="A14" s="329"/>
      <c r="B14" s="195">
        <v>4</v>
      </c>
      <c r="C14" s="259" t="s">
        <v>43</v>
      </c>
      <c r="D14" s="195"/>
      <c r="E14" s="259"/>
    </row>
    <row r="15" spans="1:8" ht="42.75">
      <c r="A15" s="329"/>
      <c r="B15" s="195">
        <v>5</v>
      </c>
      <c r="C15" s="259" t="s">
        <v>44</v>
      </c>
      <c r="D15" s="195"/>
      <c r="E15" s="259"/>
    </row>
    <row r="16" spans="1:8" ht="71.25">
      <c r="A16" s="315" t="s">
        <v>45</v>
      </c>
      <c r="B16" s="195">
        <v>6</v>
      </c>
      <c r="C16" s="259" t="s">
        <v>46</v>
      </c>
      <c r="D16" s="195">
        <v>3</v>
      </c>
      <c r="E16" s="258" t="s">
        <v>492</v>
      </c>
    </row>
    <row r="17" spans="1:5" ht="42.75">
      <c r="A17" s="315"/>
      <c r="B17" s="195">
        <v>7</v>
      </c>
      <c r="C17" s="259" t="s">
        <v>47</v>
      </c>
      <c r="D17" s="195">
        <v>4</v>
      </c>
      <c r="E17" s="258" t="s">
        <v>48</v>
      </c>
    </row>
    <row r="18" spans="1:5" ht="28.5">
      <c r="A18" s="315"/>
      <c r="B18" s="195">
        <v>8</v>
      </c>
      <c r="C18" s="259" t="s">
        <v>49</v>
      </c>
      <c r="D18" s="195"/>
      <c r="E18" s="260"/>
    </row>
    <row r="19" spans="1:5" ht="28.5">
      <c r="A19" s="315"/>
      <c r="B19" s="195">
        <v>9</v>
      </c>
      <c r="C19" s="259" t="s">
        <v>50</v>
      </c>
      <c r="D19" s="195"/>
      <c r="E19" s="259"/>
    </row>
    <row r="20" spans="1:5" ht="28.5">
      <c r="A20" s="315"/>
      <c r="B20" s="195">
        <v>10</v>
      </c>
      <c r="C20" s="259" t="s">
        <v>51</v>
      </c>
      <c r="D20" s="195"/>
      <c r="E20" s="258"/>
    </row>
    <row r="21" spans="1:5" ht="28.5">
      <c r="A21" s="315"/>
      <c r="B21" s="195">
        <v>11</v>
      </c>
      <c r="C21" s="259" t="s">
        <v>52</v>
      </c>
      <c r="D21" s="195"/>
      <c r="E21" s="259"/>
    </row>
    <row r="22" spans="1:5" ht="28.5">
      <c r="A22" s="315"/>
      <c r="B22" s="195">
        <v>12</v>
      </c>
      <c r="C22" s="259" t="s">
        <v>53</v>
      </c>
      <c r="D22" s="195"/>
      <c r="E22" s="259"/>
    </row>
    <row r="23" spans="1:5" ht="28.5" customHeight="1">
      <c r="A23" s="315" t="s">
        <v>54</v>
      </c>
      <c r="B23" s="195">
        <v>13</v>
      </c>
      <c r="C23" s="258" t="s">
        <v>55</v>
      </c>
      <c r="D23" s="193">
        <v>5</v>
      </c>
      <c r="E23" s="258" t="s">
        <v>56</v>
      </c>
    </row>
    <row r="24" spans="1:5" ht="42.75">
      <c r="A24" s="315"/>
      <c r="B24" s="195">
        <v>14</v>
      </c>
      <c r="C24" s="258" t="s">
        <v>57</v>
      </c>
      <c r="D24" s="193">
        <v>6</v>
      </c>
      <c r="E24" s="258" t="s">
        <v>58</v>
      </c>
    </row>
    <row r="25" spans="1:5" ht="42.75">
      <c r="A25" s="315"/>
      <c r="B25" s="195">
        <v>15</v>
      </c>
      <c r="C25" s="258" t="s">
        <v>59</v>
      </c>
      <c r="D25" s="193">
        <v>7</v>
      </c>
      <c r="E25" s="258" t="s">
        <v>60</v>
      </c>
    </row>
    <row r="26" spans="1:5" ht="57">
      <c r="A26" s="315"/>
      <c r="B26" s="195">
        <v>16</v>
      </c>
      <c r="C26" s="258" t="s">
        <v>61</v>
      </c>
      <c r="D26" s="193"/>
      <c r="E26" s="258"/>
    </row>
    <row r="27" spans="1:5" ht="28.5">
      <c r="A27" s="196" t="s">
        <v>62</v>
      </c>
      <c r="B27" s="195">
        <v>17</v>
      </c>
      <c r="C27" s="258" t="s">
        <v>63</v>
      </c>
      <c r="D27" s="193">
        <v>8</v>
      </c>
      <c r="E27" s="258" t="s">
        <v>64</v>
      </c>
    </row>
    <row r="28" spans="1:5" ht="28.5">
      <c r="A28" s="315" t="s">
        <v>65</v>
      </c>
      <c r="B28" s="195">
        <v>18</v>
      </c>
      <c r="C28" s="261" t="s">
        <v>66</v>
      </c>
      <c r="D28" s="195"/>
      <c r="E28" s="259"/>
    </row>
    <row r="29" spans="1:5" ht="28.5">
      <c r="A29" s="315"/>
      <c r="B29" s="195">
        <v>19</v>
      </c>
      <c r="C29" s="261" t="s">
        <v>67</v>
      </c>
      <c r="D29" s="195"/>
      <c r="E29" s="259"/>
    </row>
    <row r="30" spans="1:5">
      <c r="A30" s="327" t="s">
        <v>68</v>
      </c>
      <c r="B30" s="327"/>
      <c r="C30" s="327"/>
      <c r="D30" s="327"/>
      <c r="E30" s="327"/>
    </row>
    <row r="31" spans="1:5">
      <c r="A31" s="192" t="s">
        <v>33</v>
      </c>
      <c r="B31" s="192" t="s">
        <v>34</v>
      </c>
      <c r="C31" s="192" t="s">
        <v>69</v>
      </c>
      <c r="D31" s="192" t="s">
        <v>36</v>
      </c>
      <c r="E31" s="192" t="s">
        <v>70</v>
      </c>
    </row>
    <row r="32" spans="1:5" ht="85.5">
      <c r="A32" s="315" t="s">
        <v>71</v>
      </c>
      <c r="B32" s="193">
        <v>1</v>
      </c>
      <c r="C32" s="258" t="s">
        <v>72</v>
      </c>
      <c r="D32" s="193">
        <v>1</v>
      </c>
      <c r="E32" s="258" t="s">
        <v>73</v>
      </c>
    </row>
    <row r="33" spans="1:5" ht="57">
      <c r="A33" s="315"/>
      <c r="B33" s="193">
        <v>2</v>
      </c>
      <c r="C33" s="258" t="s">
        <v>74</v>
      </c>
      <c r="D33" s="193">
        <v>2</v>
      </c>
      <c r="E33" s="258" t="s">
        <v>75</v>
      </c>
    </row>
    <row r="34" spans="1:5" ht="28.5">
      <c r="A34" s="315"/>
      <c r="B34" s="193"/>
      <c r="C34" s="258"/>
      <c r="D34" s="193">
        <v>3</v>
      </c>
      <c r="E34" s="258" t="s">
        <v>76</v>
      </c>
    </row>
    <row r="35" spans="1:5" ht="28.5">
      <c r="A35" s="315"/>
      <c r="B35" s="193"/>
      <c r="C35" s="258"/>
      <c r="D35" s="193">
        <v>4</v>
      </c>
      <c r="E35" s="258" t="s">
        <v>77</v>
      </c>
    </row>
    <row r="36" spans="1:5" ht="28.5">
      <c r="A36" s="315"/>
      <c r="B36" s="193"/>
      <c r="C36" s="262"/>
      <c r="D36" s="193">
        <v>5</v>
      </c>
      <c r="E36" s="258" t="s">
        <v>78</v>
      </c>
    </row>
    <row r="37" spans="1:5" ht="28.5">
      <c r="A37" s="315"/>
      <c r="B37" s="193"/>
      <c r="C37" s="261"/>
      <c r="D37" s="193">
        <v>6</v>
      </c>
      <c r="E37" s="258" t="s">
        <v>79</v>
      </c>
    </row>
    <row r="38" spans="1:5">
      <c r="A38" s="315"/>
      <c r="B38" s="193"/>
      <c r="C38" s="261"/>
      <c r="D38" s="193">
        <v>7</v>
      </c>
      <c r="E38" s="261" t="s">
        <v>80</v>
      </c>
    </row>
    <row r="39" spans="1:5" ht="28.5">
      <c r="A39" s="315" t="s">
        <v>81</v>
      </c>
      <c r="B39" s="193">
        <v>3</v>
      </c>
      <c r="C39" s="261" t="s">
        <v>82</v>
      </c>
      <c r="D39" s="193">
        <v>8</v>
      </c>
      <c r="E39" s="261" t="s">
        <v>83</v>
      </c>
    </row>
    <row r="40" spans="1:5" ht="42.75">
      <c r="A40" s="315"/>
      <c r="B40" s="193"/>
      <c r="C40" s="261"/>
      <c r="D40" s="193">
        <v>9</v>
      </c>
      <c r="E40" s="261" t="s">
        <v>84</v>
      </c>
    </row>
    <row r="41" spans="1:5" ht="28.5">
      <c r="A41" s="315"/>
      <c r="B41" s="193"/>
      <c r="C41" s="261"/>
      <c r="D41" s="193">
        <v>10</v>
      </c>
      <c r="E41" s="261" t="s">
        <v>85</v>
      </c>
    </row>
    <row r="42" spans="1:5">
      <c r="A42" s="315"/>
      <c r="B42" s="193"/>
      <c r="C42" s="263"/>
      <c r="D42" s="193">
        <v>11</v>
      </c>
      <c r="E42" s="261" t="s">
        <v>86</v>
      </c>
    </row>
    <row r="43" spans="1:5" ht="42.75">
      <c r="A43" s="315" t="s">
        <v>87</v>
      </c>
      <c r="B43" s="193">
        <v>4</v>
      </c>
      <c r="C43" s="258" t="s">
        <v>88</v>
      </c>
      <c r="D43" s="193">
        <v>12</v>
      </c>
      <c r="E43" s="264" t="s">
        <v>89</v>
      </c>
    </row>
    <row r="44" spans="1:5" ht="28.5">
      <c r="A44" s="315"/>
      <c r="B44" s="193">
        <v>5</v>
      </c>
      <c r="C44" s="258" t="s">
        <v>90</v>
      </c>
      <c r="D44" s="193"/>
      <c r="E44" s="258"/>
    </row>
    <row r="45" spans="1:5" ht="57">
      <c r="A45" s="315"/>
      <c r="B45" s="193">
        <v>6</v>
      </c>
      <c r="C45" s="258" t="s">
        <v>91</v>
      </c>
      <c r="D45" s="193">
        <v>13</v>
      </c>
      <c r="E45" s="258" t="s">
        <v>92</v>
      </c>
    </row>
    <row r="46" spans="1:5" ht="42.75">
      <c r="A46" s="315"/>
      <c r="B46" s="193">
        <v>7</v>
      </c>
      <c r="C46" s="258" t="s">
        <v>93</v>
      </c>
      <c r="D46" s="193">
        <v>14</v>
      </c>
      <c r="E46" s="258" t="s">
        <v>94</v>
      </c>
    </row>
    <row r="47" spans="1:5" ht="28.5">
      <c r="A47" s="315"/>
      <c r="B47" s="193">
        <v>8</v>
      </c>
      <c r="C47" s="264" t="s">
        <v>95</v>
      </c>
      <c r="D47" s="193">
        <v>15</v>
      </c>
      <c r="E47" s="258" t="s">
        <v>96</v>
      </c>
    </row>
    <row r="48" spans="1:5" ht="57">
      <c r="A48" s="315"/>
      <c r="B48" s="193">
        <v>9</v>
      </c>
      <c r="C48" s="258" t="s">
        <v>97</v>
      </c>
      <c r="D48" s="193">
        <v>16</v>
      </c>
      <c r="E48" s="258" t="s">
        <v>98</v>
      </c>
    </row>
    <row r="49" spans="1:5" ht="85.5">
      <c r="A49" s="315" t="s">
        <v>99</v>
      </c>
      <c r="B49" s="193">
        <v>10</v>
      </c>
      <c r="C49" s="258" t="s">
        <v>100</v>
      </c>
      <c r="D49" s="193">
        <v>17</v>
      </c>
      <c r="E49" s="258" t="s">
        <v>101</v>
      </c>
    </row>
    <row r="50" spans="1:5" ht="57">
      <c r="A50" s="315"/>
      <c r="B50" s="193">
        <v>11</v>
      </c>
      <c r="C50" s="258" t="s">
        <v>102</v>
      </c>
      <c r="D50" s="194">
        <v>18</v>
      </c>
      <c r="E50" s="258" t="s">
        <v>103</v>
      </c>
    </row>
    <row r="51" spans="1:5" ht="42.75">
      <c r="A51" s="315"/>
      <c r="B51" s="193">
        <v>12</v>
      </c>
      <c r="C51" s="258" t="s">
        <v>104</v>
      </c>
      <c r="D51" s="194">
        <v>19</v>
      </c>
      <c r="E51" s="258" t="s">
        <v>105</v>
      </c>
    </row>
    <row r="52" spans="1:5" ht="57">
      <c r="A52" s="315" t="s">
        <v>106</v>
      </c>
      <c r="B52" s="193">
        <v>13</v>
      </c>
      <c r="C52" s="258" t="s">
        <v>107</v>
      </c>
      <c r="D52" s="194">
        <v>20</v>
      </c>
      <c r="E52" s="264" t="s">
        <v>108</v>
      </c>
    </row>
    <row r="53" spans="1:5" ht="28.5">
      <c r="A53" s="315"/>
      <c r="B53" s="193">
        <v>14</v>
      </c>
      <c r="C53" s="258" t="s">
        <v>109</v>
      </c>
      <c r="D53" s="194">
        <v>21</v>
      </c>
      <c r="E53" s="264" t="s">
        <v>110</v>
      </c>
    </row>
    <row r="54" spans="1:5" ht="71.25">
      <c r="A54" s="315"/>
      <c r="B54" s="193">
        <v>15</v>
      </c>
      <c r="C54" s="258" t="s">
        <v>111</v>
      </c>
      <c r="D54" s="194"/>
      <c r="E54" s="264"/>
    </row>
    <row r="55" spans="1:5" ht="28.5">
      <c r="A55" s="315"/>
      <c r="B55" s="193">
        <v>16</v>
      </c>
      <c r="C55" s="258" t="s">
        <v>112</v>
      </c>
      <c r="D55" s="194"/>
      <c r="E55" s="264"/>
    </row>
    <row r="56" spans="1:5">
      <c r="A56" s="315"/>
      <c r="B56" s="193">
        <v>17</v>
      </c>
      <c r="C56" s="258" t="s">
        <v>113</v>
      </c>
      <c r="D56" s="194"/>
      <c r="E56" s="264"/>
    </row>
    <row r="57" spans="1:5" ht="28.5">
      <c r="A57" s="315"/>
      <c r="B57" s="193">
        <v>18</v>
      </c>
      <c r="C57" s="258" t="s">
        <v>114</v>
      </c>
      <c r="D57" s="194"/>
      <c r="E57" s="264"/>
    </row>
    <row r="58" spans="1:5" ht="28.5">
      <c r="A58" s="315"/>
      <c r="B58" s="193">
        <v>19</v>
      </c>
      <c r="C58" s="258" t="s">
        <v>115</v>
      </c>
      <c r="D58" s="194"/>
      <c r="E58" s="264"/>
    </row>
    <row r="59" spans="1:5" ht="28.5">
      <c r="A59" s="315"/>
      <c r="B59" s="193">
        <v>20</v>
      </c>
      <c r="C59" s="258" t="s">
        <v>116</v>
      </c>
      <c r="D59" s="194"/>
      <c r="E59" s="264"/>
    </row>
    <row r="60" spans="1:5" ht="42.75">
      <c r="A60" s="315"/>
      <c r="B60" s="193">
        <v>21</v>
      </c>
      <c r="C60" s="258" t="s">
        <v>117</v>
      </c>
      <c r="D60" s="194"/>
      <c r="E60" s="264"/>
    </row>
    <row r="61" spans="1:5" ht="28.5">
      <c r="A61" s="315"/>
      <c r="B61" s="193">
        <v>22</v>
      </c>
      <c r="C61" s="258" t="s">
        <v>118</v>
      </c>
      <c r="D61" s="194"/>
      <c r="E61" s="265"/>
    </row>
    <row r="62" spans="1:5" ht="42.75">
      <c r="A62" s="315" t="s">
        <v>119</v>
      </c>
      <c r="B62" s="193">
        <v>23</v>
      </c>
      <c r="C62" s="258" t="s">
        <v>120</v>
      </c>
      <c r="D62" s="194">
        <v>22</v>
      </c>
      <c r="E62" s="264" t="s">
        <v>121</v>
      </c>
    </row>
    <row r="63" spans="1:5" ht="42.75">
      <c r="A63" s="315"/>
      <c r="B63" s="193">
        <v>24</v>
      </c>
      <c r="C63" s="258" t="s">
        <v>122</v>
      </c>
      <c r="D63" s="194">
        <v>23</v>
      </c>
      <c r="E63" s="258" t="s">
        <v>123</v>
      </c>
    </row>
    <row r="64" spans="1:5" ht="28.5">
      <c r="A64" s="315"/>
      <c r="B64" s="193">
        <v>25</v>
      </c>
      <c r="C64" s="258" t="s">
        <v>124</v>
      </c>
      <c r="D64" s="194"/>
      <c r="E64" s="264"/>
    </row>
    <row r="65" spans="1:5" ht="57">
      <c r="A65" s="316" t="s">
        <v>125</v>
      </c>
      <c r="B65" s="193">
        <v>26</v>
      </c>
      <c r="C65" s="258" t="s">
        <v>126</v>
      </c>
      <c r="D65" s="194">
        <v>24</v>
      </c>
      <c r="E65" s="264" t="s">
        <v>127</v>
      </c>
    </row>
    <row r="66" spans="1:5">
      <c r="A66" s="317"/>
      <c r="B66" s="193"/>
      <c r="C66" s="258"/>
      <c r="D66" s="194"/>
      <c r="E66" s="194"/>
    </row>
    <row r="67" spans="1:5" ht="28.5">
      <c r="A67" s="315" t="s">
        <v>128</v>
      </c>
      <c r="B67" s="193">
        <v>27</v>
      </c>
      <c r="C67" s="258" t="s">
        <v>129</v>
      </c>
      <c r="D67" s="194">
        <v>25</v>
      </c>
      <c r="E67" s="258" t="s">
        <v>130</v>
      </c>
    </row>
    <row r="68" spans="1:5" ht="28.5" customHeight="1">
      <c r="A68" s="315"/>
      <c r="B68" s="193"/>
      <c r="C68" s="258"/>
      <c r="D68" s="194">
        <v>26</v>
      </c>
      <c r="E68" s="258" t="s">
        <v>131</v>
      </c>
    </row>
    <row r="69" spans="1:5" ht="28.5" customHeight="1">
      <c r="A69" s="315" t="s">
        <v>132</v>
      </c>
      <c r="B69" s="193">
        <v>28</v>
      </c>
      <c r="C69" s="264" t="s">
        <v>133</v>
      </c>
      <c r="D69" s="194">
        <v>27</v>
      </c>
      <c r="E69" s="264" t="s">
        <v>134</v>
      </c>
    </row>
    <row r="70" spans="1:5" ht="28.5">
      <c r="A70" s="315"/>
      <c r="B70" s="193">
        <v>29</v>
      </c>
      <c r="C70" s="264" t="s">
        <v>135</v>
      </c>
      <c r="D70" s="194">
        <v>28</v>
      </c>
      <c r="E70" s="264" t="s">
        <v>136</v>
      </c>
    </row>
    <row r="71" spans="1:5" ht="28.5">
      <c r="A71" s="315"/>
      <c r="B71" s="193"/>
      <c r="C71" s="262"/>
      <c r="D71" s="194">
        <v>29</v>
      </c>
      <c r="E71" s="264" t="s">
        <v>137</v>
      </c>
    </row>
    <row r="72" spans="1:5" ht="28.5">
      <c r="A72" s="315"/>
      <c r="B72" s="193"/>
      <c r="C72" s="266"/>
      <c r="D72" s="194">
        <v>30</v>
      </c>
      <c r="E72" s="264" t="s">
        <v>138</v>
      </c>
    </row>
    <row r="73" spans="1:5">
      <c r="A73" s="315"/>
      <c r="B73" s="193"/>
      <c r="C73" s="264"/>
      <c r="D73" s="194">
        <v>31</v>
      </c>
      <c r="E73" s="264" t="s">
        <v>139</v>
      </c>
    </row>
    <row r="74" spans="1:5">
      <c r="A74" s="315"/>
      <c r="B74" s="193"/>
      <c r="C74" s="264"/>
      <c r="D74" s="194">
        <v>32</v>
      </c>
      <c r="E74" s="264" t="s">
        <v>140</v>
      </c>
    </row>
    <row r="75" spans="1:5">
      <c r="A75" s="315"/>
      <c r="B75" s="193"/>
      <c r="C75" s="264"/>
      <c r="D75" s="194">
        <v>33</v>
      </c>
      <c r="E75" s="266" t="s">
        <v>141</v>
      </c>
    </row>
    <row r="76" spans="1:5" ht="28.5">
      <c r="A76" s="315"/>
      <c r="B76" s="193"/>
      <c r="C76" s="194"/>
      <c r="D76" s="194">
        <v>34</v>
      </c>
      <c r="E76" s="264" t="s">
        <v>142</v>
      </c>
    </row>
    <row r="77" spans="1:5" ht="42.75">
      <c r="A77" s="316" t="s">
        <v>143</v>
      </c>
      <c r="B77" s="193">
        <v>30</v>
      </c>
      <c r="C77" s="258" t="s">
        <v>144</v>
      </c>
      <c r="D77" s="194">
        <v>35</v>
      </c>
      <c r="E77" s="258" t="s">
        <v>145</v>
      </c>
    </row>
    <row r="78" spans="1:5" ht="28.5">
      <c r="A78" s="318"/>
      <c r="B78" s="193">
        <v>31</v>
      </c>
      <c r="C78" s="258" t="s">
        <v>146</v>
      </c>
      <c r="D78" s="194">
        <v>36</v>
      </c>
      <c r="E78" s="258" t="s">
        <v>147</v>
      </c>
    </row>
    <row r="79" spans="1:5" ht="28.5">
      <c r="A79" s="318"/>
      <c r="B79" s="193">
        <v>32</v>
      </c>
      <c r="C79" s="258" t="s">
        <v>148</v>
      </c>
      <c r="D79" s="197">
        <v>37</v>
      </c>
      <c r="E79" s="258" t="s">
        <v>494</v>
      </c>
    </row>
    <row r="80" spans="1:5" ht="42.75">
      <c r="A80" s="318"/>
      <c r="B80" s="193">
        <v>33</v>
      </c>
      <c r="C80" s="258" t="s">
        <v>149</v>
      </c>
      <c r="D80" s="197">
        <v>38</v>
      </c>
      <c r="E80" s="258" t="s">
        <v>150</v>
      </c>
    </row>
    <row r="81" spans="1:5" ht="42.75">
      <c r="A81" s="318"/>
      <c r="B81" s="267">
        <v>34</v>
      </c>
      <c r="C81" s="268" t="s">
        <v>151</v>
      </c>
      <c r="D81" s="269">
        <v>39</v>
      </c>
      <c r="E81" s="268" t="s">
        <v>152</v>
      </c>
    </row>
    <row r="82" spans="1:5">
      <c r="B82" s="278"/>
      <c r="C82" s="279"/>
      <c r="D82" s="278"/>
    </row>
    <row r="83" spans="1:5" ht="57">
      <c r="A83" s="280" t="s">
        <v>495</v>
      </c>
      <c r="B83" s="311" t="s">
        <v>496</v>
      </c>
      <c r="C83" s="312"/>
      <c r="D83" s="281" t="s">
        <v>497</v>
      </c>
      <c r="E83" s="282" t="s">
        <v>498</v>
      </c>
    </row>
    <row r="84" spans="1:5" ht="28.5">
      <c r="A84" s="283" t="s">
        <v>499</v>
      </c>
      <c r="B84" s="313" t="s">
        <v>500</v>
      </c>
      <c r="C84" s="314"/>
      <c r="D84" s="284" t="s">
        <v>501</v>
      </c>
      <c r="E84" s="285" t="s">
        <v>502</v>
      </c>
    </row>
  </sheetData>
  <mergeCells count="27">
    <mergeCell ref="A49:A51"/>
    <mergeCell ref="A9:E9"/>
    <mergeCell ref="A11:A12"/>
    <mergeCell ref="A13:A15"/>
    <mergeCell ref="A16:A22"/>
    <mergeCell ref="A23:A26"/>
    <mergeCell ref="A28:A29"/>
    <mergeCell ref="A30:E30"/>
    <mergeCell ref="A32:A38"/>
    <mergeCell ref="A39:A42"/>
    <mergeCell ref="A43:A48"/>
    <mergeCell ref="B1:D1"/>
    <mergeCell ref="B2:C2"/>
    <mergeCell ref="B4:E4"/>
    <mergeCell ref="A6:A7"/>
    <mergeCell ref="B6:C6"/>
    <mergeCell ref="D6:E6"/>
    <mergeCell ref="B7:C7"/>
    <mergeCell ref="D7:E7"/>
    <mergeCell ref="B83:C83"/>
    <mergeCell ref="B84:C84"/>
    <mergeCell ref="A52:A61"/>
    <mergeCell ref="A62:A64"/>
    <mergeCell ref="A65:A66"/>
    <mergeCell ref="A67:A68"/>
    <mergeCell ref="A69:A76"/>
    <mergeCell ref="A77:A8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4"/>
  <sheetViews>
    <sheetView topLeftCell="A7" zoomScale="60" zoomScaleNormal="60" workbookViewId="0">
      <selection activeCell="P11" sqref="P11"/>
    </sheetView>
  </sheetViews>
  <sheetFormatPr baseColWidth="10" defaultColWidth="10.42578125" defaultRowHeight="92.25" customHeight="1"/>
  <cols>
    <col min="1" max="1" width="60.85546875" style="179" customWidth="1"/>
    <col min="2" max="2" width="15.85546875" style="180" customWidth="1"/>
    <col min="3" max="5" width="15.85546875" style="181" customWidth="1"/>
    <col min="6" max="6" width="40.85546875" style="179" customWidth="1"/>
    <col min="7" max="7" width="2.7109375" style="173" customWidth="1"/>
    <col min="8" max="16384" width="10.42578125" style="173"/>
  </cols>
  <sheetData>
    <row r="1" spans="1:6" ht="92.25" customHeight="1">
      <c r="A1" s="172"/>
      <c r="B1" s="331" t="s">
        <v>153</v>
      </c>
      <c r="C1" s="331"/>
      <c r="D1" s="331"/>
      <c r="E1" s="331"/>
      <c r="F1" s="172"/>
    </row>
    <row r="2" spans="1:6" ht="23.25" customHeight="1">
      <c r="A2" s="330" t="s">
        <v>154</v>
      </c>
      <c r="B2" s="330"/>
      <c r="C2" s="330"/>
      <c r="D2" s="330"/>
      <c r="E2" s="330"/>
      <c r="F2" s="330"/>
    </row>
    <row r="3" spans="1:6" ht="23.25" customHeight="1">
      <c r="A3" s="332" t="s">
        <v>155</v>
      </c>
      <c r="B3" s="333" t="s">
        <v>156</v>
      </c>
      <c r="C3" s="333"/>
      <c r="D3" s="333"/>
      <c r="E3" s="333"/>
      <c r="F3" s="257" t="s">
        <v>157</v>
      </c>
    </row>
    <row r="4" spans="1:6" ht="23.25" customHeight="1">
      <c r="A4" s="332"/>
      <c r="B4" s="174" t="s">
        <v>158</v>
      </c>
      <c r="C4" s="174" t="s">
        <v>159</v>
      </c>
      <c r="D4" s="174" t="s">
        <v>160</v>
      </c>
      <c r="E4" s="174" t="s">
        <v>161</v>
      </c>
      <c r="F4" s="175"/>
    </row>
    <row r="5" spans="1:6" ht="92.25" customHeight="1">
      <c r="A5" s="270" t="s">
        <v>162</v>
      </c>
      <c r="B5" s="271"/>
      <c r="C5" s="272"/>
      <c r="D5" s="272">
        <v>8.9</v>
      </c>
      <c r="E5" s="272">
        <v>13.16</v>
      </c>
      <c r="F5" s="273" t="s">
        <v>163</v>
      </c>
    </row>
    <row r="6" spans="1:6" ht="92.25" customHeight="1">
      <c r="A6" s="274" t="s">
        <v>164</v>
      </c>
      <c r="B6" s="271"/>
      <c r="C6" s="272"/>
      <c r="D6" s="272">
        <v>11</v>
      </c>
      <c r="E6" s="272" t="s">
        <v>165</v>
      </c>
      <c r="F6" s="273" t="s">
        <v>163</v>
      </c>
    </row>
    <row r="7" spans="1:6" ht="92.25" customHeight="1">
      <c r="A7" s="274" t="s">
        <v>166</v>
      </c>
      <c r="B7" s="176"/>
      <c r="C7" s="177"/>
      <c r="D7" s="177">
        <v>1</v>
      </c>
      <c r="E7" s="177" t="s">
        <v>167</v>
      </c>
      <c r="F7" s="273" t="s">
        <v>163</v>
      </c>
    </row>
    <row r="8" spans="1:6" ht="92.25" customHeight="1">
      <c r="A8" s="275" t="s">
        <v>168</v>
      </c>
      <c r="B8" s="176">
        <v>16</v>
      </c>
      <c r="C8" s="177">
        <v>3.4</v>
      </c>
      <c r="D8" s="177" t="s">
        <v>169</v>
      </c>
      <c r="E8" s="177" t="s">
        <v>170</v>
      </c>
      <c r="F8" s="273" t="s">
        <v>163</v>
      </c>
    </row>
    <row r="9" spans="1:6" ht="92.25" customHeight="1">
      <c r="A9" s="275" t="s">
        <v>171</v>
      </c>
      <c r="B9" s="176" t="s">
        <v>172</v>
      </c>
      <c r="C9" s="176">
        <v>7</v>
      </c>
      <c r="D9" s="272" t="s">
        <v>173</v>
      </c>
      <c r="E9" s="272" t="s">
        <v>174</v>
      </c>
      <c r="F9" s="273" t="s">
        <v>163</v>
      </c>
    </row>
    <row r="10" spans="1:6" ht="92.25" customHeight="1">
      <c r="A10" s="274" t="s">
        <v>175</v>
      </c>
      <c r="B10" s="271"/>
      <c r="C10" s="272"/>
      <c r="D10" s="272" t="s">
        <v>176</v>
      </c>
      <c r="E10" s="272">
        <v>28</v>
      </c>
      <c r="F10" s="273" t="s">
        <v>163</v>
      </c>
    </row>
    <row r="11" spans="1:6" ht="92.25" customHeight="1">
      <c r="A11" s="276" t="s">
        <v>177</v>
      </c>
      <c r="B11" s="176"/>
      <c r="C11" s="177"/>
      <c r="D11" s="177" t="s">
        <v>178</v>
      </c>
      <c r="E11" s="177">
        <v>20.21</v>
      </c>
      <c r="F11" s="178" t="s">
        <v>163</v>
      </c>
    </row>
    <row r="12" spans="1:6" ht="92.25" customHeight="1">
      <c r="A12" s="276" t="s">
        <v>179</v>
      </c>
      <c r="B12" s="176"/>
      <c r="C12" s="177"/>
      <c r="D12" s="272" t="s">
        <v>180</v>
      </c>
      <c r="E12" s="177" t="s">
        <v>181</v>
      </c>
      <c r="F12" s="178" t="s">
        <v>163</v>
      </c>
    </row>
    <row r="13" spans="1:6" ht="92.25" customHeight="1">
      <c r="A13" s="276" t="s">
        <v>182</v>
      </c>
      <c r="B13" s="176">
        <v>2.17</v>
      </c>
      <c r="C13" s="177">
        <v>8</v>
      </c>
      <c r="D13" s="177">
        <v>1</v>
      </c>
      <c r="E13" s="177" t="s">
        <v>183</v>
      </c>
      <c r="F13" s="178" t="s">
        <v>184</v>
      </c>
    </row>
    <row r="14" spans="1:6" ht="92.25" customHeight="1">
      <c r="A14" s="220" t="s">
        <v>468</v>
      </c>
      <c r="B14" s="176" t="s">
        <v>469</v>
      </c>
      <c r="C14" s="177"/>
      <c r="D14" s="177" t="s">
        <v>470</v>
      </c>
      <c r="E14" s="177" t="s">
        <v>471</v>
      </c>
      <c r="F14" s="178" t="s">
        <v>163</v>
      </c>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topLeftCell="A19" workbookViewId="0"/>
  </sheetViews>
  <sheetFormatPr baseColWidth="10" defaultColWidth="11.42578125" defaultRowHeight="14.25"/>
  <cols>
    <col min="1" max="1" width="2.7109375" style="16" customWidth="1"/>
    <col min="2" max="2" width="24.7109375" style="16" customWidth="1"/>
    <col min="3" max="3" width="11.28515625" style="38" customWidth="1"/>
    <col min="4" max="4" width="19.28515625" style="38"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63" t="s">
        <v>185</v>
      </c>
      <c r="C2" s="364"/>
      <c r="D2" s="364"/>
      <c r="E2" s="364"/>
      <c r="F2" s="364"/>
      <c r="G2" s="365"/>
    </row>
    <row r="3" spans="2:9" ht="15">
      <c r="B3" s="366" t="s">
        <v>186</v>
      </c>
      <c r="C3" s="367"/>
      <c r="D3" s="368"/>
      <c r="E3" s="368"/>
      <c r="F3" s="368"/>
      <c r="G3" s="369"/>
    </row>
    <row r="4" spans="2:9" ht="88.5" customHeight="1">
      <c r="B4" s="370" t="s">
        <v>187</v>
      </c>
      <c r="C4" s="371"/>
      <c r="D4" s="371"/>
      <c r="E4" s="371"/>
      <c r="F4" s="371"/>
      <c r="G4" s="372"/>
    </row>
    <row r="5" spans="2:9" ht="15">
      <c r="B5" s="106"/>
      <c r="C5" s="107"/>
      <c r="D5" s="108"/>
      <c r="E5" s="109"/>
      <c r="F5" s="109"/>
      <c r="G5" s="109"/>
    </row>
    <row r="6" spans="2:9" ht="16.5" customHeight="1">
      <c r="B6" s="373" t="s">
        <v>188</v>
      </c>
      <c r="C6" s="374"/>
      <c r="D6" s="374"/>
      <c r="E6" s="374"/>
      <c r="F6" s="374"/>
      <c r="G6" s="375"/>
    </row>
    <row r="7" spans="2:9" ht="76.5" customHeight="1">
      <c r="B7" s="373"/>
      <c r="C7" s="374"/>
      <c r="D7" s="374"/>
      <c r="E7" s="374"/>
      <c r="F7" s="374"/>
      <c r="G7" s="375"/>
    </row>
    <row r="8" spans="2:9" ht="15" thickBot="1">
      <c r="B8" s="150"/>
      <c r="C8" s="151"/>
      <c r="D8" s="151"/>
      <c r="E8" s="152"/>
      <c r="F8" s="153"/>
      <c r="G8" s="153"/>
    </row>
    <row r="9" spans="2:9">
      <c r="B9" s="154"/>
      <c r="C9" s="155" t="s">
        <v>189</v>
      </c>
      <c r="D9" s="359" t="s">
        <v>190</v>
      </c>
      <c r="E9" s="360"/>
      <c r="F9" s="361" t="s">
        <v>191</v>
      </c>
      <c r="G9" s="362"/>
    </row>
    <row r="10" spans="2:9" ht="15" customHeight="1">
      <c r="B10" s="156"/>
      <c r="C10" s="112">
        <v>5</v>
      </c>
      <c r="D10" s="378" t="s">
        <v>192</v>
      </c>
      <c r="E10" s="379"/>
      <c r="F10" s="342" t="s">
        <v>193</v>
      </c>
      <c r="G10" s="343"/>
      <c r="H10" s="335"/>
      <c r="I10" s="335"/>
    </row>
    <row r="11" spans="2:9">
      <c r="B11" s="156"/>
      <c r="C11" s="112">
        <v>5</v>
      </c>
      <c r="D11" s="378" t="s">
        <v>194</v>
      </c>
      <c r="E11" s="379"/>
      <c r="F11" s="342" t="s">
        <v>195</v>
      </c>
      <c r="G11" s="343"/>
      <c r="H11" s="335"/>
      <c r="I11" s="335"/>
    </row>
    <row r="12" spans="2:9">
      <c r="B12" s="156"/>
      <c r="C12" s="112">
        <v>5</v>
      </c>
      <c r="D12" s="378" t="s">
        <v>196</v>
      </c>
      <c r="E12" s="379"/>
      <c r="F12" s="342" t="s">
        <v>197</v>
      </c>
      <c r="G12" s="343"/>
      <c r="H12" s="335"/>
      <c r="I12" s="335"/>
    </row>
    <row r="13" spans="2:9" ht="27.75" customHeight="1">
      <c r="B13" s="156"/>
      <c r="C13" s="112">
        <v>5</v>
      </c>
      <c r="D13" s="378" t="s">
        <v>198</v>
      </c>
      <c r="E13" s="379"/>
      <c r="F13" s="342" t="s">
        <v>199</v>
      </c>
      <c r="G13" s="343"/>
      <c r="H13" s="335"/>
      <c r="I13" s="335"/>
    </row>
    <row r="14" spans="2:9">
      <c r="B14" s="156"/>
      <c r="C14" s="112">
        <v>5</v>
      </c>
      <c r="D14" s="378" t="s">
        <v>200</v>
      </c>
      <c r="E14" s="379"/>
      <c r="F14" s="342" t="s">
        <v>201</v>
      </c>
      <c r="G14" s="343"/>
      <c r="H14" s="335"/>
      <c r="I14" s="335"/>
    </row>
    <row r="15" spans="2:9" ht="41.25" customHeight="1">
      <c r="B15" s="156"/>
      <c r="C15" s="112">
        <v>5</v>
      </c>
      <c r="D15" s="378" t="s">
        <v>202</v>
      </c>
      <c r="E15" s="379"/>
      <c r="F15" s="342" t="s">
        <v>203</v>
      </c>
      <c r="G15" s="343"/>
      <c r="H15" s="335"/>
      <c r="I15" s="335"/>
    </row>
    <row r="16" spans="2:9" ht="41.25" customHeight="1">
      <c r="B16" s="156"/>
      <c r="C16" s="112">
        <v>5</v>
      </c>
      <c r="D16" s="376" t="s">
        <v>204</v>
      </c>
      <c r="E16" s="377"/>
      <c r="F16" s="342" t="s">
        <v>205</v>
      </c>
      <c r="G16" s="343"/>
      <c r="H16" s="335"/>
      <c r="I16" s="335"/>
    </row>
    <row r="17" spans="2:9" ht="51.75" customHeight="1">
      <c r="B17" s="156"/>
      <c r="C17" s="112">
        <v>5</v>
      </c>
      <c r="D17" s="377" t="s">
        <v>206</v>
      </c>
      <c r="E17" s="380"/>
      <c r="F17" s="342" t="s">
        <v>207</v>
      </c>
      <c r="G17" s="343"/>
      <c r="H17" s="335"/>
      <c r="I17" s="335"/>
    </row>
    <row r="18" spans="2:9" ht="51.75" customHeight="1">
      <c r="B18" s="156"/>
      <c r="C18" s="112">
        <v>5</v>
      </c>
      <c r="D18" s="376" t="s">
        <v>208</v>
      </c>
      <c r="E18" s="377"/>
      <c r="F18" s="342" t="s">
        <v>209</v>
      </c>
      <c r="G18" s="343"/>
      <c r="H18" s="335"/>
      <c r="I18" s="335"/>
    </row>
    <row r="19" spans="2:9" ht="51.75" customHeight="1">
      <c r="B19" s="156"/>
      <c r="C19" s="112">
        <v>5</v>
      </c>
      <c r="D19" s="113" t="s">
        <v>210</v>
      </c>
      <c r="E19" s="114"/>
      <c r="F19" s="342" t="s">
        <v>211</v>
      </c>
      <c r="G19" s="343"/>
      <c r="H19" s="335"/>
      <c r="I19" s="335"/>
    </row>
    <row r="20" spans="2:9" ht="51.75" customHeight="1">
      <c r="B20" s="156"/>
      <c r="C20" s="112">
        <v>5</v>
      </c>
      <c r="D20" s="113" t="s">
        <v>212</v>
      </c>
      <c r="E20" s="114"/>
      <c r="F20" s="342" t="s">
        <v>213</v>
      </c>
      <c r="G20" s="343"/>
      <c r="H20" s="335"/>
      <c r="I20" s="335"/>
    </row>
    <row r="21" spans="2:9" ht="66.75" customHeight="1">
      <c r="B21" s="156"/>
      <c r="C21" s="112">
        <v>5</v>
      </c>
      <c r="D21" s="376" t="s">
        <v>214</v>
      </c>
      <c r="E21" s="377"/>
      <c r="F21" s="342" t="s">
        <v>215</v>
      </c>
      <c r="G21" s="343"/>
      <c r="H21" s="335"/>
      <c r="I21" s="335"/>
    </row>
    <row r="22" spans="2:9" ht="36" customHeight="1">
      <c r="B22" s="156"/>
      <c r="C22" s="112">
        <v>5</v>
      </c>
      <c r="D22" s="389" t="s">
        <v>216</v>
      </c>
      <c r="E22" s="390"/>
      <c r="F22" s="342" t="s">
        <v>217</v>
      </c>
      <c r="G22" s="343"/>
      <c r="H22" s="341"/>
      <c r="I22" s="341"/>
    </row>
    <row r="23" spans="2:9" ht="26.25" customHeight="1">
      <c r="B23" s="156"/>
      <c r="C23" s="112">
        <v>5</v>
      </c>
      <c r="D23" s="344" t="s">
        <v>218</v>
      </c>
      <c r="E23" s="344"/>
      <c r="F23" s="345" t="s">
        <v>219</v>
      </c>
      <c r="G23" s="343"/>
      <c r="H23" s="335"/>
      <c r="I23" s="335"/>
    </row>
    <row r="24" spans="2:9" ht="26.25" customHeight="1">
      <c r="B24" s="156"/>
      <c r="C24" s="112">
        <v>5</v>
      </c>
      <c r="D24" s="344" t="s">
        <v>220</v>
      </c>
      <c r="E24" s="344"/>
      <c r="F24" s="345" t="s">
        <v>221</v>
      </c>
      <c r="G24" s="343"/>
      <c r="H24" s="335"/>
      <c r="I24" s="335"/>
    </row>
    <row r="25" spans="2:9" ht="26.25" customHeight="1">
      <c r="B25" s="156"/>
      <c r="C25" s="112">
        <v>5</v>
      </c>
      <c r="D25" s="381" t="s">
        <v>222</v>
      </c>
      <c r="E25" s="382"/>
      <c r="F25" s="345" t="s">
        <v>223</v>
      </c>
      <c r="G25" s="343"/>
      <c r="H25" s="335"/>
      <c r="I25" s="335"/>
    </row>
    <row r="26" spans="2:9" ht="27" customHeight="1">
      <c r="B26" s="157"/>
      <c r="C26" s="338" t="s">
        <v>224</v>
      </c>
      <c r="D26" s="339"/>
      <c r="E26" s="339"/>
      <c r="F26" s="339"/>
      <c r="G26" s="340"/>
    </row>
    <row r="27" spans="2:9" ht="27" customHeight="1">
      <c r="B27" s="386" t="s">
        <v>225</v>
      </c>
      <c r="C27" s="387"/>
      <c r="D27" s="387"/>
      <c r="E27" s="387"/>
      <c r="F27" s="387"/>
      <c r="G27" s="388"/>
    </row>
    <row r="28" spans="2:9" ht="10.5" customHeight="1">
      <c r="B28" s="158"/>
      <c r="D28" s="115"/>
      <c r="E28" s="116"/>
      <c r="F28" s="117"/>
      <c r="G28" s="117"/>
    </row>
    <row r="29" spans="2:9">
      <c r="B29" s="158"/>
      <c r="C29" s="159"/>
      <c r="D29" s="383" t="s">
        <v>190</v>
      </c>
      <c r="E29" s="383"/>
      <c r="F29" s="384" t="s">
        <v>191</v>
      </c>
      <c r="G29" s="385"/>
    </row>
    <row r="30" spans="2:9">
      <c r="B30" s="158"/>
      <c r="D30" s="346" t="s">
        <v>192</v>
      </c>
      <c r="E30" s="346"/>
      <c r="F30" s="347" t="s">
        <v>226</v>
      </c>
      <c r="G30" s="348"/>
      <c r="H30" s="335"/>
      <c r="I30" s="335"/>
    </row>
    <row r="31" spans="2:9">
      <c r="B31" s="158"/>
      <c r="D31" s="346" t="s">
        <v>194</v>
      </c>
      <c r="E31" s="346"/>
      <c r="F31" s="347" t="s">
        <v>227</v>
      </c>
      <c r="G31" s="348"/>
      <c r="H31" s="335"/>
      <c r="I31" s="335"/>
    </row>
    <row r="32" spans="2:9">
      <c r="B32" s="158"/>
      <c r="D32" s="346" t="s">
        <v>196</v>
      </c>
      <c r="E32" s="346"/>
      <c r="F32" s="347" t="s">
        <v>228</v>
      </c>
      <c r="G32" s="348"/>
      <c r="H32" s="335"/>
      <c r="I32" s="335"/>
    </row>
    <row r="33" spans="2:9">
      <c r="B33" s="158"/>
      <c r="D33" s="346" t="s">
        <v>198</v>
      </c>
      <c r="E33" s="346"/>
      <c r="F33" s="347" t="s">
        <v>229</v>
      </c>
      <c r="G33" s="348"/>
      <c r="H33" s="335"/>
      <c r="I33" s="335"/>
    </row>
    <row r="34" spans="2:9">
      <c r="B34" s="158"/>
      <c r="D34" s="346" t="s">
        <v>200</v>
      </c>
      <c r="E34" s="346"/>
      <c r="F34" s="347" t="s">
        <v>230</v>
      </c>
      <c r="G34" s="348"/>
      <c r="H34" s="335"/>
      <c r="I34" s="335"/>
    </row>
    <row r="35" spans="2:9" ht="40.9" customHeight="1">
      <c r="B35" s="158"/>
      <c r="D35" s="346" t="s">
        <v>231</v>
      </c>
      <c r="E35" s="346"/>
      <c r="F35" s="347" t="s">
        <v>232</v>
      </c>
      <c r="G35" s="348"/>
      <c r="H35" s="335"/>
      <c r="I35" s="335"/>
    </row>
    <row r="36" spans="2:9" ht="42" customHeight="1">
      <c r="B36" s="110"/>
      <c r="C36" s="111"/>
      <c r="D36" s="346" t="s">
        <v>233</v>
      </c>
      <c r="E36" s="346"/>
      <c r="F36" s="347" t="s">
        <v>234</v>
      </c>
      <c r="G36" s="348"/>
      <c r="H36" s="334"/>
      <c r="I36" s="334"/>
    </row>
    <row r="37" spans="2:9" ht="30.75" customHeight="1">
      <c r="B37" s="110"/>
      <c r="C37" s="111"/>
      <c r="D37" s="346" t="s">
        <v>235</v>
      </c>
      <c r="E37" s="346"/>
      <c r="F37" s="336" t="s">
        <v>236</v>
      </c>
      <c r="G37" s="337"/>
      <c r="H37" s="334"/>
      <c r="I37" s="334"/>
    </row>
    <row r="38" spans="2:9" ht="33" customHeight="1">
      <c r="B38" s="110"/>
      <c r="C38" s="111"/>
      <c r="D38" s="346" t="s">
        <v>237</v>
      </c>
      <c r="E38" s="346"/>
      <c r="F38" s="336" t="s">
        <v>236</v>
      </c>
      <c r="G38" s="337"/>
      <c r="H38" s="334"/>
      <c r="I38" s="334"/>
    </row>
    <row r="39" spans="2:9" ht="30" customHeight="1">
      <c r="B39" s="110"/>
      <c r="C39" s="111"/>
      <c r="D39" s="346" t="s">
        <v>238</v>
      </c>
      <c r="E39" s="346"/>
      <c r="F39" s="336" t="s">
        <v>236</v>
      </c>
      <c r="G39" s="337"/>
      <c r="H39" s="334"/>
      <c r="I39" s="334"/>
    </row>
    <row r="40" spans="2:9" ht="30" customHeight="1">
      <c r="B40" s="110"/>
      <c r="C40" s="111"/>
      <c r="D40" s="346" t="s">
        <v>239</v>
      </c>
      <c r="E40" s="346"/>
      <c r="F40" s="336" t="s">
        <v>236</v>
      </c>
      <c r="G40" s="337"/>
      <c r="H40" s="334"/>
      <c r="I40" s="334"/>
    </row>
    <row r="41" spans="2:9" ht="30" customHeight="1">
      <c r="B41" s="110"/>
      <c r="C41" s="111"/>
      <c r="D41" s="355" t="s">
        <v>240</v>
      </c>
      <c r="E41" s="356"/>
      <c r="F41" s="347" t="s">
        <v>241</v>
      </c>
      <c r="G41" s="348"/>
      <c r="H41" s="334"/>
      <c r="I41" s="334"/>
    </row>
    <row r="42" spans="2:9" ht="35.25" customHeight="1">
      <c r="B42" s="110"/>
      <c r="C42" s="111"/>
      <c r="D42" s="346" t="s">
        <v>242</v>
      </c>
      <c r="E42" s="346"/>
      <c r="F42" s="347" t="s">
        <v>243</v>
      </c>
      <c r="G42" s="348"/>
      <c r="H42" s="334"/>
      <c r="I42" s="334"/>
    </row>
    <row r="43" spans="2:9" ht="31.5" customHeight="1">
      <c r="B43" s="110"/>
      <c r="C43" s="111"/>
      <c r="D43" s="346" t="s">
        <v>235</v>
      </c>
      <c r="E43" s="346"/>
      <c r="F43" s="336" t="s">
        <v>236</v>
      </c>
      <c r="G43" s="337"/>
      <c r="H43" s="334"/>
      <c r="I43" s="334"/>
    </row>
    <row r="44" spans="2:9" ht="35.25" customHeight="1">
      <c r="B44" s="110"/>
      <c r="C44" s="111"/>
      <c r="D44" s="346" t="s">
        <v>244</v>
      </c>
      <c r="E44" s="346"/>
      <c r="F44" s="336" t="s">
        <v>236</v>
      </c>
      <c r="G44" s="337"/>
      <c r="H44" s="334"/>
      <c r="I44" s="334"/>
    </row>
    <row r="45" spans="2:9" ht="57" customHeight="1">
      <c r="B45" s="110"/>
      <c r="C45" s="111"/>
      <c r="D45" s="346" t="s">
        <v>239</v>
      </c>
      <c r="E45" s="346"/>
      <c r="F45" s="336" t="s">
        <v>236</v>
      </c>
      <c r="G45" s="337"/>
      <c r="H45" s="334"/>
      <c r="I45" s="334"/>
    </row>
    <row r="46" spans="2:9" ht="32.25" customHeight="1">
      <c r="B46" s="110"/>
      <c r="C46" s="111"/>
      <c r="D46" s="346" t="s">
        <v>237</v>
      </c>
      <c r="E46" s="346"/>
      <c r="F46" s="336" t="s">
        <v>236</v>
      </c>
      <c r="G46" s="337"/>
      <c r="H46" s="334"/>
      <c r="I46" s="334"/>
    </row>
    <row r="47" spans="2:9" ht="32.25" customHeight="1">
      <c r="B47" s="110"/>
      <c r="C47" s="111"/>
      <c r="D47" s="355" t="s">
        <v>245</v>
      </c>
      <c r="E47" s="356"/>
      <c r="F47" s="357" t="s">
        <v>246</v>
      </c>
      <c r="G47" s="358"/>
      <c r="H47" s="334"/>
      <c r="I47" s="334"/>
    </row>
    <row r="48" spans="2:9" ht="32.25" customHeight="1">
      <c r="B48" s="110"/>
      <c r="C48" s="111"/>
      <c r="D48" s="346" t="s">
        <v>247</v>
      </c>
      <c r="E48" s="346"/>
      <c r="F48" s="347" t="s">
        <v>248</v>
      </c>
      <c r="G48" s="348"/>
      <c r="H48" s="334"/>
      <c r="I48" s="334"/>
    </row>
    <row r="49" spans="2:9" ht="32.25" customHeight="1">
      <c r="B49" s="110"/>
      <c r="C49" s="111"/>
      <c r="D49" s="346" t="s">
        <v>249</v>
      </c>
      <c r="E49" s="346"/>
      <c r="F49" s="347" t="s">
        <v>250</v>
      </c>
      <c r="G49" s="348"/>
      <c r="H49" s="334"/>
      <c r="I49" s="334"/>
    </row>
    <row r="50" spans="2:9" ht="32.25" customHeight="1">
      <c r="B50" s="110"/>
      <c r="C50" s="111"/>
      <c r="D50" s="346" t="s">
        <v>251</v>
      </c>
      <c r="E50" s="346"/>
      <c r="F50" s="347" t="s">
        <v>252</v>
      </c>
      <c r="G50" s="348"/>
      <c r="H50" s="334"/>
      <c r="I50" s="334"/>
    </row>
    <row r="51" spans="2:9" ht="32.25" customHeight="1">
      <c r="B51" s="110"/>
      <c r="C51" s="111"/>
      <c r="D51" s="115"/>
      <c r="E51" s="115"/>
      <c r="F51" s="117"/>
      <c r="G51" s="117"/>
      <c r="H51" s="334"/>
      <c r="I51" s="334"/>
    </row>
    <row r="52" spans="2:9" ht="32.25" customHeight="1">
      <c r="B52" s="110"/>
      <c r="C52" s="111"/>
      <c r="D52" s="115"/>
      <c r="E52" s="115"/>
      <c r="F52" s="117"/>
      <c r="G52" s="117"/>
    </row>
    <row r="53" spans="2:9" ht="32.25" customHeight="1">
      <c r="B53" s="110"/>
      <c r="C53" s="111"/>
      <c r="D53" s="115"/>
      <c r="E53" s="115"/>
      <c r="F53" s="117"/>
      <c r="G53" s="117"/>
    </row>
    <row r="54" spans="2:9" ht="21.75" customHeight="1">
      <c r="B54" s="352" t="s">
        <v>253</v>
      </c>
      <c r="C54" s="353"/>
      <c r="D54" s="353"/>
      <c r="E54" s="353"/>
      <c r="F54" s="353"/>
      <c r="G54" s="354"/>
    </row>
    <row r="55" spans="2:9" ht="21.75" customHeight="1">
      <c r="B55" s="352" t="s">
        <v>254</v>
      </c>
      <c r="C55" s="353"/>
      <c r="D55" s="353"/>
      <c r="E55" s="353"/>
      <c r="F55" s="353"/>
      <c r="G55" s="354"/>
    </row>
    <row r="56" spans="2:9" ht="20.25" customHeight="1">
      <c r="B56" s="352" t="s">
        <v>255</v>
      </c>
      <c r="C56" s="353"/>
      <c r="D56" s="353"/>
      <c r="E56" s="353"/>
      <c r="F56" s="353"/>
      <c r="G56" s="354"/>
    </row>
    <row r="57" spans="2:9" ht="20.25" customHeight="1">
      <c r="B57" s="352" t="s">
        <v>256</v>
      </c>
      <c r="C57" s="353"/>
      <c r="D57" s="353"/>
      <c r="E57" s="353"/>
      <c r="F57" s="353"/>
      <c r="G57" s="354"/>
    </row>
    <row r="58" spans="2:9" ht="18" customHeight="1" thickBot="1">
      <c r="B58" s="349" t="s">
        <v>257</v>
      </c>
      <c r="C58" s="350"/>
      <c r="D58" s="350"/>
      <c r="E58" s="350"/>
      <c r="F58" s="350"/>
      <c r="G58" s="351"/>
    </row>
    <row r="59" spans="2:9">
      <c r="B59" s="160"/>
      <c r="C59" s="161"/>
      <c r="D59" s="160"/>
      <c r="E59" s="160"/>
      <c r="F59" s="160"/>
      <c r="G59" s="160"/>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G64"/>
  <sheetViews>
    <sheetView topLeftCell="A4" zoomScale="80" zoomScaleNormal="80" workbookViewId="0">
      <selection activeCell="A60" sqref="A60:N65"/>
    </sheetView>
  </sheetViews>
  <sheetFormatPr baseColWidth="10" defaultColWidth="11.42578125" defaultRowHeight="12.75"/>
  <cols>
    <col min="1" max="1" width="5" style="15" bestFit="1" customWidth="1"/>
    <col min="2" max="2" width="36.7109375" style="15" customWidth="1"/>
    <col min="3" max="3" width="42.140625" style="15" customWidth="1"/>
    <col min="4" max="4" width="52.5703125" style="144" customWidth="1"/>
    <col min="5" max="5" width="27.42578125" style="15" customWidth="1"/>
    <col min="6" max="6" width="22" style="15" customWidth="1"/>
    <col min="7" max="7" width="17.28515625" style="15" bestFit="1" customWidth="1"/>
    <col min="8" max="8" width="26.28515625" style="15" customWidth="1"/>
    <col min="9" max="9" width="37.28515625" style="15" customWidth="1"/>
    <col min="10" max="10" width="33.28515625" style="15" customWidth="1"/>
    <col min="11" max="11" width="25.5703125" style="15" customWidth="1"/>
    <col min="12" max="12" width="43.28515625" style="15" hidden="1" customWidth="1"/>
    <col min="13" max="13" width="25.5703125" style="15" customWidth="1"/>
    <col min="14" max="14" width="26.28515625" style="15" customWidth="1"/>
    <col min="15" max="15" width="41.5703125" style="15" hidden="1" customWidth="1"/>
    <col min="16" max="267" width="11.42578125" style="124"/>
    <col min="268" max="16384" width="11.42578125" style="125"/>
  </cols>
  <sheetData>
    <row r="1" spans="1:267">
      <c r="A1" s="391"/>
      <c r="B1" s="392"/>
      <c r="C1" s="392"/>
      <c r="D1" s="121"/>
      <c r="E1" s="122"/>
      <c r="F1" s="122"/>
      <c r="G1" s="122"/>
      <c r="H1" s="122"/>
      <c r="I1" s="122"/>
      <c r="J1" s="122"/>
      <c r="K1" s="122"/>
      <c r="L1" s="122"/>
      <c r="M1" s="122"/>
      <c r="N1" s="123"/>
      <c r="O1" s="122"/>
    </row>
    <row r="2" spans="1:267">
      <c r="A2" s="393"/>
      <c r="B2" s="394"/>
      <c r="C2" s="394"/>
      <c r="D2" s="127"/>
      <c r="E2" s="128"/>
      <c r="F2" s="128"/>
      <c r="G2" s="128"/>
      <c r="H2" s="128"/>
      <c r="I2" s="128"/>
      <c r="J2" s="128"/>
      <c r="K2" s="128"/>
      <c r="L2" s="128"/>
      <c r="M2" s="128"/>
      <c r="N2" s="129"/>
      <c r="O2" s="128"/>
    </row>
    <row r="3" spans="1:267" ht="61.5" customHeight="1">
      <c r="A3" s="130"/>
      <c r="B3" s="131"/>
      <c r="C3" s="131"/>
      <c r="D3" s="127"/>
      <c r="E3" s="128"/>
      <c r="F3" s="128"/>
      <c r="G3" s="128"/>
      <c r="H3" s="128"/>
      <c r="I3" s="128"/>
      <c r="J3" s="128"/>
      <c r="K3" s="128"/>
      <c r="L3" s="128"/>
      <c r="M3" s="128"/>
      <c r="N3" s="129"/>
      <c r="O3" s="128"/>
    </row>
    <row r="4" spans="1:267" ht="20.25" customHeight="1">
      <c r="A4" s="395" t="s">
        <v>258</v>
      </c>
      <c r="B4" s="395"/>
      <c r="C4" s="395"/>
      <c r="D4" s="402" t="s">
        <v>259</v>
      </c>
      <c r="E4" s="402"/>
      <c r="F4" s="402"/>
      <c r="G4" s="402"/>
      <c r="H4" s="402"/>
      <c r="I4" s="402"/>
      <c r="J4" s="402"/>
      <c r="K4" s="402"/>
      <c r="L4" s="402"/>
      <c r="M4" s="402"/>
      <c r="N4" s="402"/>
      <c r="O4" s="402"/>
    </row>
    <row r="5" spans="1:267" ht="42" customHeight="1">
      <c r="A5" s="395" t="s">
        <v>260</v>
      </c>
      <c r="B5" s="395"/>
      <c r="C5" s="395"/>
      <c r="D5" s="412" t="s">
        <v>505</v>
      </c>
      <c r="E5" s="413"/>
      <c r="F5" s="413"/>
      <c r="G5" s="413"/>
      <c r="H5" s="413"/>
      <c r="I5" s="413"/>
      <c r="J5" s="413"/>
      <c r="K5" s="413"/>
      <c r="L5" s="413"/>
      <c r="M5" s="413"/>
      <c r="N5" s="413"/>
      <c r="O5" s="413"/>
      <c r="P5" s="413"/>
      <c r="Q5" s="413"/>
      <c r="R5" s="414"/>
    </row>
    <row r="6" spans="1:267" ht="18.75" thickBot="1">
      <c r="A6" s="416" t="s">
        <v>262</v>
      </c>
      <c r="B6" s="416"/>
      <c r="C6" s="416"/>
      <c r="D6" s="290" t="s">
        <v>504</v>
      </c>
      <c r="E6" s="132"/>
      <c r="F6" s="132"/>
      <c r="G6" s="132"/>
      <c r="H6" s="132"/>
      <c r="I6" s="132"/>
      <c r="J6" s="132"/>
      <c r="K6" s="132"/>
      <c r="L6" s="132"/>
      <c r="M6" s="132"/>
      <c r="N6" s="132"/>
      <c r="O6" s="133"/>
    </row>
    <row r="7" spans="1:267" ht="15.6" customHeight="1" thickTop="1" thickBot="1">
      <c r="A7" s="134" t="s">
        <v>263</v>
      </c>
      <c r="B7" s="135"/>
      <c r="C7" s="135"/>
      <c r="D7" s="420" t="s">
        <v>264</v>
      </c>
      <c r="E7" s="417" t="s">
        <v>265</v>
      </c>
      <c r="F7" s="418"/>
      <c r="G7" s="418"/>
      <c r="H7" s="419"/>
      <c r="I7" s="409" t="s">
        <v>266</v>
      </c>
      <c r="J7" s="410"/>
      <c r="K7" s="410"/>
      <c r="L7" s="410"/>
      <c r="M7" s="411"/>
      <c r="N7" s="406" t="s">
        <v>267</v>
      </c>
      <c r="O7" s="407"/>
    </row>
    <row r="8" spans="1:267" ht="17.25" customHeight="1" thickTop="1">
      <c r="A8" s="396" t="s">
        <v>268</v>
      </c>
      <c r="B8" s="398" t="s">
        <v>269</v>
      </c>
      <c r="C8" s="136" t="s">
        <v>270</v>
      </c>
      <c r="D8" s="399"/>
      <c r="E8" s="400" t="s">
        <v>206</v>
      </c>
      <c r="F8" s="400" t="s">
        <v>271</v>
      </c>
      <c r="G8" s="400" t="s">
        <v>272</v>
      </c>
      <c r="H8" s="400" t="s">
        <v>212</v>
      </c>
      <c r="I8" s="408" t="s">
        <v>273</v>
      </c>
      <c r="J8" s="137" t="s">
        <v>274</v>
      </c>
      <c r="K8" s="408" t="s">
        <v>266</v>
      </c>
      <c r="L8" s="408" t="s">
        <v>275</v>
      </c>
      <c r="M8" s="408" t="s">
        <v>276</v>
      </c>
      <c r="N8" s="403" t="s">
        <v>277</v>
      </c>
      <c r="O8" s="403" t="s">
        <v>278</v>
      </c>
    </row>
    <row r="9" spans="1:267" s="140" customFormat="1" ht="51" customHeight="1" thickBot="1">
      <c r="A9" s="397"/>
      <c r="B9" s="399"/>
      <c r="C9" s="138" t="s">
        <v>279</v>
      </c>
      <c r="D9" s="399"/>
      <c r="E9" s="401"/>
      <c r="F9" s="401"/>
      <c r="G9" s="401"/>
      <c r="H9" s="401"/>
      <c r="I9" s="401"/>
      <c r="J9" s="139" t="s">
        <v>280</v>
      </c>
      <c r="K9" s="401" t="s">
        <v>281</v>
      </c>
      <c r="L9" s="401"/>
      <c r="M9" s="401" t="s">
        <v>281</v>
      </c>
      <c r="N9" s="405"/>
      <c r="O9" s="404"/>
      <c r="P9" s="124"/>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c r="CB9" s="126"/>
      <c r="CC9" s="126"/>
      <c r="CD9" s="126"/>
      <c r="CE9" s="126"/>
      <c r="CF9" s="126"/>
      <c r="CG9" s="126"/>
      <c r="CH9" s="126"/>
      <c r="CI9" s="126"/>
      <c r="CJ9" s="126"/>
      <c r="CK9" s="126"/>
      <c r="CL9" s="126"/>
      <c r="CM9" s="126"/>
      <c r="CN9" s="126"/>
      <c r="CO9" s="126"/>
      <c r="CP9" s="126"/>
      <c r="CQ9" s="126"/>
      <c r="CR9" s="126"/>
      <c r="CS9" s="126"/>
      <c r="CT9" s="126"/>
      <c r="CU9" s="126"/>
      <c r="CV9" s="126"/>
      <c r="CW9" s="126"/>
      <c r="CX9" s="126"/>
      <c r="CY9" s="126"/>
      <c r="CZ9" s="126"/>
      <c r="DA9" s="126"/>
      <c r="DB9" s="126"/>
      <c r="DC9" s="126"/>
      <c r="DD9" s="126"/>
      <c r="DE9" s="126"/>
      <c r="DF9" s="126"/>
      <c r="DG9" s="126"/>
      <c r="DH9" s="126"/>
      <c r="DI9" s="126"/>
      <c r="DJ9" s="126"/>
      <c r="DK9" s="126"/>
      <c r="DL9" s="126"/>
      <c r="DM9" s="126"/>
      <c r="DN9" s="126"/>
      <c r="DO9" s="126"/>
      <c r="DP9" s="126"/>
      <c r="DQ9" s="126"/>
      <c r="DR9" s="126"/>
      <c r="DS9" s="126"/>
      <c r="DT9" s="126"/>
      <c r="DU9" s="126"/>
      <c r="DV9" s="126"/>
      <c r="DW9" s="126"/>
      <c r="DX9" s="126"/>
      <c r="DY9" s="126"/>
      <c r="DZ9" s="126"/>
      <c r="EA9" s="126"/>
      <c r="EB9" s="126"/>
      <c r="EC9" s="126"/>
      <c r="ED9" s="126"/>
      <c r="EE9" s="126"/>
      <c r="EF9" s="126"/>
      <c r="EG9" s="126"/>
      <c r="EH9" s="126"/>
      <c r="EI9" s="126"/>
      <c r="EJ9" s="126"/>
      <c r="EK9" s="126"/>
      <c r="EL9" s="126"/>
      <c r="EM9" s="126"/>
      <c r="EN9" s="126"/>
      <c r="EO9" s="126"/>
      <c r="EP9" s="126"/>
      <c r="EQ9" s="126"/>
      <c r="ER9" s="126"/>
      <c r="ES9" s="126"/>
      <c r="ET9" s="126"/>
      <c r="EU9" s="126"/>
      <c r="EV9" s="126"/>
      <c r="EW9" s="126"/>
      <c r="EX9" s="126"/>
      <c r="EY9" s="126"/>
      <c r="EZ9" s="126"/>
      <c r="FA9" s="126"/>
      <c r="FB9" s="126"/>
      <c r="FC9" s="126"/>
      <c r="FD9" s="126"/>
      <c r="FE9" s="126"/>
      <c r="FF9" s="126"/>
      <c r="FG9" s="126"/>
      <c r="FH9" s="126"/>
      <c r="FI9" s="126"/>
      <c r="FJ9" s="126"/>
      <c r="FK9" s="126"/>
      <c r="FL9" s="126"/>
      <c r="FM9" s="126"/>
      <c r="FN9" s="126"/>
      <c r="FO9" s="126"/>
      <c r="FP9" s="126"/>
      <c r="FQ9" s="126"/>
      <c r="FR9" s="126"/>
      <c r="FS9" s="126"/>
      <c r="FT9" s="126"/>
      <c r="FU9" s="126"/>
      <c r="FV9" s="126"/>
      <c r="FW9" s="126"/>
      <c r="FX9" s="126"/>
      <c r="FY9" s="126"/>
      <c r="FZ9" s="126"/>
      <c r="GA9" s="126"/>
      <c r="GB9" s="126"/>
      <c r="GC9" s="126"/>
      <c r="GD9" s="126"/>
      <c r="GE9" s="126"/>
      <c r="GF9" s="126"/>
      <c r="GG9" s="126"/>
      <c r="GH9" s="126"/>
      <c r="GI9" s="126"/>
      <c r="GJ9" s="126"/>
      <c r="GK9" s="126"/>
      <c r="GL9" s="126"/>
      <c r="GM9" s="126"/>
      <c r="GN9" s="126"/>
      <c r="GO9" s="126"/>
      <c r="GP9" s="126"/>
      <c r="GQ9" s="126"/>
      <c r="GR9" s="126"/>
      <c r="GS9" s="126"/>
      <c r="GT9" s="126"/>
      <c r="GU9" s="126"/>
      <c r="GV9" s="126"/>
      <c r="GW9" s="126"/>
      <c r="GX9" s="126"/>
      <c r="GY9" s="126"/>
      <c r="GZ9" s="126"/>
      <c r="HA9" s="126"/>
      <c r="HB9" s="126"/>
      <c r="HC9" s="126"/>
      <c r="HD9" s="126"/>
      <c r="HE9" s="126"/>
      <c r="HF9" s="126"/>
      <c r="HG9" s="126"/>
      <c r="HH9" s="126"/>
      <c r="HI9" s="126"/>
      <c r="HJ9" s="126"/>
      <c r="HK9" s="126"/>
      <c r="HL9" s="126"/>
      <c r="HM9" s="126"/>
      <c r="HN9" s="126"/>
      <c r="HO9" s="126"/>
      <c r="HP9" s="126"/>
      <c r="HQ9" s="126"/>
      <c r="HR9" s="126"/>
      <c r="HS9" s="126"/>
      <c r="HT9" s="126"/>
      <c r="HU9" s="126"/>
      <c r="HV9" s="126"/>
      <c r="HW9" s="126"/>
      <c r="HX9" s="126"/>
      <c r="HY9" s="126"/>
      <c r="HZ9" s="126"/>
      <c r="IA9" s="126"/>
      <c r="IB9" s="126"/>
      <c r="IC9" s="126"/>
      <c r="ID9" s="126"/>
      <c r="IE9" s="126"/>
      <c r="IF9" s="126"/>
      <c r="IG9" s="126"/>
      <c r="IH9" s="126"/>
      <c r="II9" s="126"/>
      <c r="IJ9" s="126"/>
      <c r="IK9" s="126"/>
      <c r="IL9" s="126"/>
      <c r="IM9" s="126"/>
      <c r="IN9" s="126"/>
      <c r="IO9" s="126"/>
      <c r="IP9" s="126"/>
      <c r="IQ9" s="126"/>
      <c r="IR9" s="126"/>
      <c r="IS9" s="126"/>
      <c r="IT9" s="126"/>
      <c r="IU9" s="126"/>
      <c r="IV9" s="126"/>
      <c r="IW9" s="126"/>
      <c r="IX9" s="126"/>
      <c r="IY9" s="126"/>
      <c r="IZ9" s="126"/>
      <c r="JA9" s="126"/>
      <c r="JB9" s="126"/>
      <c r="JC9" s="126"/>
      <c r="JD9" s="126"/>
      <c r="JE9" s="126"/>
      <c r="JF9" s="126"/>
      <c r="JG9" s="126"/>
    </row>
    <row r="10" spans="1:267" s="142" customFormat="1" ht="25.5">
      <c r="A10" s="415">
        <v>1</v>
      </c>
      <c r="B10" s="421" t="s">
        <v>282</v>
      </c>
      <c r="C10" s="421" t="s">
        <v>283</v>
      </c>
      <c r="D10" s="237" t="s">
        <v>475</v>
      </c>
      <c r="E10" s="422">
        <v>365</v>
      </c>
      <c r="F10" s="422">
        <v>1</v>
      </c>
      <c r="G10" s="423">
        <f>+F10/E10</f>
        <v>2.7397260273972603E-3</v>
      </c>
      <c r="H10" s="424"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19" t="s">
        <v>284</v>
      </c>
      <c r="J10" s="143" t="s">
        <v>285</v>
      </c>
      <c r="K10" s="119" t="str">
        <f>IFERROR(CONCATENATE(INDEX('8- Politicas de admiistracion '!$B$16:$F$53,MATCH('5-. Identificación de Riesgos'!J10,'8- Politicas de admiistracion '!$C$16:$C$54,0),1)," - ",L10),"")</f>
        <v>Moderado - 3</v>
      </c>
      <c r="L10" s="143">
        <f>IFERROR(VLOOKUP(INDEX('8- Politicas de admiistracion '!$B$16:$F$64,MATCH('5-. Identificación de Riesgos'!J10,'8- Politicas de admiistracion '!$C$16:$C$64,0),1),'8- Politicas de admiistracion '!$B$16:$F$64,5,FALSE),"")</f>
        <v>3</v>
      </c>
      <c r="M10" s="424" t="str">
        <f>IFERROR(CONCATENATE(INDEX('8- Politicas de admiistracion '!$B$16:$F$53,MATCH(ROUND(AVERAGE(L10:L19),0),'8- Politicas de admiistracion '!$F$16:$F$53,0),1)," - ",ROUND(AVERAGE(L10:L19),0)),"")</f>
        <v>Menor - 2</v>
      </c>
      <c r="N10" s="424" t="str">
        <f>IFERROR(CONCATENATE(VLOOKUP((LEFT(H10,LEN(H10)-4)&amp;LEFT(M10,LEN(M10)-4)),'9- Matriz de Calor '!$D$18:$E$42,2,0)," - ",RIGHT(H10,1)*RIGHT(M10,1)),"")</f>
        <v>Bajo - 2</v>
      </c>
      <c r="O10" s="425">
        <f>RIGHT(H10,1)*RIGHT(M10,1)</f>
        <v>2</v>
      </c>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141"/>
      <c r="AR10" s="141"/>
      <c r="AS10" s="141"/>
      <c r="AT10" s="141"/>
      <c r="AU10" s="141"/>
      <c r="AV10" s="141"/>
      <c r="AW10" s="141"/>
      <c r="AX10" s="141"/>
      <c r="AY10" s="141"/>
      <c r="AZ10" s="141"/>
      <c r="BA10" s="141"/>
      <c r="BB10" s="141"/>
      <c r="BC10" s="141"/>
      <c r="BD10" s="141"/>
      <c r="BE10" s="141"/>
      <c r="BF10" s="141"/>
      <c r="BG10" s="141"/>
      <c r="BH10" s="141"/>
      <c r="BI10" s="141"/>
      <c r="BJ10" s="141"/>
      <c r="BK10" s="141"/>
      <c r="BL10" s="141"/>
      <c r="BM10" s="141"/>
      <c r="BN10" s="141"/>
      <c r="BO10" s="141"/>
      <c r="BP10" s="141"/>
      <c r="BQ10" s="141"/>
      <c r="BR10" s="141"/>
      <c r="BS10" s="141"/>
      <c r="BT10" s="141"/>
      <c r="BU10" s="141"/>
      <c r="BV10" s="141"/>
      <c r="BW10" s="141"/>
      <c r="BX10" s="141"/>
      <c r="BY10" s="141"/>
      <c r="BZ10" s="141"/>
      <c r="CA10" s="141"/>
      <c r="CB10" s="141"/>
      <c r="CC10" s="141"/>
      <c r="CD10" s="141"/>
      <c r="CE10" s="141"/>
      <c r="CF10" s="141"/>
      <c r="CG10" s="141"/>
      <c r="CH10" s="141"/>
      <c r="CI10" s="141"/>
      <c r="CJ10" s="141"/>
      <c r="CK10" s="141"/>
      <c r="CL10" s="141"/>
      <c r="CM10" s="141"/>
      <c r="CN10" s="141"/>
      <c r="CO10" s="141"/>
      <c r="CP10" s="141"/>
      <c r="CQ10" s="141"/>
      <c r="CR10" s="141"/>
      <c r="CS10" s="141"/>
      <c r="CT10" s="141"/>
      <c r="CU10" s="141"/>
      <c r="CV10" s="141"/>
      <c r="CW10" s="141"/>
      <c r="CX10" s="141"/>
      <c r="CY10" s="141"/>
      <c r="CZ10" s="141"/>
      <c r="DA10" s="141"/>
      <c r="DB10" s="141"/>
      <c r="DC10" s="141"/>
      <c r="DD10" s="141"/>
      <c r="DE10" s="141"/>
      <c r="DF10" s="141"/>
      <c r="DG10" s="141"/>
      <c r="DH10" s="141"/>
      <c r="DI10" s="141"/>
      <c r="DJ10" s="141"/>
      <c r="DK10" s="141"/>
      <c r="DL10" s="141"/>
      <c r="DM10" s="141"/>
      <c r="DN10" s="141"/>
      <c r="DO10" s="141"/>
      <c r="DP10" s="141"/>
      <c r="DQ10" s="141"/>
      <c r="DR10" s="141"/>
      <c r="DS10" s="141"/>
      <c r="DT10" s="141"/>
      <c r="DU10" s="141"/>
      <c r="DV10" s="141"/>
      <c r="DW10" s="141"/>
      <c r="DX10" s="141"/>
      <c r="DY10" s="141"/>
      <c r="DZ10" s="141"/>
      <c r="EA10" s="141"/>
      <c r="EB10" s="141"/>
      <c r="EC10" s="141"/>
      <c r="ED10" s="141"/>
      <c r="EE10" s="141"/>
      <c r="EF10" s="141"/>
      <c r="EG10" s="141"/>
      <c r="EH10" s="141"/>
      <c r="EI10" s="141"/>
      <c r="EJ10" s="141"/>
      <c r="EK10" s="141"/>
      <c r="EL10" s="141"/>
      <c r="EM10" s="141"/>
      <c r="EN10" s="141"/>
      <c r="EO10" s="141"/>
      <c r="EP10" s="141"/>
      <c r="EQ10" s="141"/>
      <c r="ER10" s="141"/>
      <c r="ES10" s="141"/>
      <c r="ET10" s="141"/>
      <c r="EU10" s="141"/>
      <c r="EV10" s="141"/>
      <c r="EW10" s="141"/>
      <c r="EX10" s="141"/>
      <c r="EY10" s="141"/>
      <c r="EZ10" s="141"/>
      <c r="FA10" s="141"/>
      <c r="FB10" s="141"/>
      <c r="FC10" s="141"/>
      <c r="FD10" s="141"/>
      <c r="FE10" s="141"/>
      <c r="FF10" s="141"/>
      <c r="FG10" s="141"/>
      <c r="FH10" s="141"/>
      <c r="FI10" s="141"/>
      <c r="FJ10" s="141"/>
      <c r="FK10" s="141"/>
      <c r="FL10" s="141"/>
      <c r="FM10" s="141"/>
      <c r="FN10" s="141"/>
      <c r="FO10" s="141"/>
      <c r="FP10" s="141"/>
      <c r="FQ10" s="141"/>
      <c r="FR10" s="141"/>
      <c r="FS10" s="141"/>
      <c r="FT10" s="141"/>
      <c r="FU10" s="141"/>
      <c r="FV10" s="141"/>
      <c r="FW10" s="141"/>
      <c r="FX10" s="141"/>
      <c r="FY10" s="141"/>
      <c r="FZ10" s="141"/>
      <c r="GA10" s="141"/>
      <c r="GB10" s="141"/>
      <c r="GC10" s="141"/>
      <c r="GD10" s="141"/>
      <c r="GE10" s="141"/>
      <c r="GF10" s="141"/>
      <c r="GG10" s="141"/>
      <c r="GH10" s="141"/>
      <c r="GI10" s="141"/>
      <c r="GJ10" s="141"/>
      <c r="GK10" s="141"/>
      <c r="GL10" s="141"/>
      <c r="GM10" s="141"/>
      <c r="GN10" s="141"/>
      <c r="GO10" s="141"/>
      <c r="GP10" s="141"/>
      <c r="GQ10" s="141"/>
      <c r="GR10" s="141"/>
      <c r="GS10" s="141"/>
      <c r="GT10" s="141"/>
      <c r="GU10" s="141"/>
      <c r="GV10" s="141"/>
      <c r="GW10" s="141"/>
      <c r="GX10" s="141"/>
      <c r="GY10" s="141"/>
      <c r="GZ10" s="141"/>
      <c r="HA10" s="141"/>
      <c r="HB10" s="141"/>
      <c r="HC10" s="141"/>
      <c r="HD10" s="141"/>
      <c r="HE10" s="141"/>
      <c r="HF10" s="141"/>
      <c r="HG10" s="141"/>
      <c r="HH10" s="141"/>
      <c r="HI10" s="141"/>
      <c r="HJ10" s="141"/>
      <c r="HK10" s="141"/>
      <c r="HL10" s="141"/>
      <c r="HM10" s="141"/>
      <c r="HN10" s="141"/>
      <c r="HO10" s="141"/>
      <c r="HP10" s="141"/>
      <c r="HQ10" s="141"/>
      <c r="HR10" s="141"/>
      <c r="HS10" s="141"/>
      <c r="HT10" s="141"/>
      <c r="HU10" s="141"/>
      <c r="HV10" s="141"/>
      <c r="HW10" s="141"/>
      <c r="HX10" s="141"/>
      <c r="HY10" s="141"/>
      <c r="HZ10" s="141"/>
      <c r="IA10" s="141"/>
      <c r="IB10" s="141"/>
      <c r="IC10" s="141"/>
      <c r="ID10" s="141"/>
      <c r="IE10" s="141"/>
      <c r="IF10" s="141"/>
      <c r="IG10" s="141"/>
      <c r="IH10" s="141"/>
      <c r="II10" s="141"/>
      <c r="IJ10" s="141"/>
      <c r="IK10" s="141"/>
      <c r="IL10" s="141"/>
      <c r="IM10" s="141"/>
      <c r="IN10" s="141"/>
      <c r="IO10" s="141"/>
      <c r="IP10" s="141"/>
      <c r="IQ10" s="141"/>
      <c r="IR10" s="141"/>
      <c r="IS10" s="141"/>
      <c r="IT10" s="141"/>
      <c r="IU10" s="141"/>
      <c r="IV10" s="141"/>
      <c r="IW10" s="141"/>
      <c r="IX10" s="141"/>
      <c r="IY10" s="141"/>
      <c r="IZ10" s="141"/>
      <c r="JA10" s="141"/>
      <c r="JB10" s="141"/>
      <c r="JC10" s="141"/>
      <c r="JD10" s="141"/>
      <c r="JE10" s="141"/>
      <c r="JF10" s="141"/>
      <c r="JG10" s="141"/>
    </row>
    <row r="11" spans="1:267" ht="25.5">
      <c r="A11" s="415"/>
      <c r="B11" s="421"/>
      <c r="C11" s="421"/>
      <c r="D11" s="119" t="s">
        <v>476</v>
      </c>
      <c r="E11" s="422"/>
      <c r="F11" s="422"/>
      <c r="G11" s="423"/>
      <c r="H11" s="424"/>
      <c r="I11" s="119" t="s">
        <v>286</v>
      </c>
      <c r="J11" s="143" t="s">
        <v>287</v>
      </c>
      <c r="K11" s="119" t="str">
        <f>IFERROR(CONCATENATE(INDEX('8- Politicas de admiistracion '!$B$16:$F$53,MATCH('5-. Identificación de Riesgos'!J11,'8- Politicas de admiistracion '!$C$16:$C$54,0),1)," - ",L11),"")</f>
        <v>Leve - 1</v>
      </c>
      <c r="L11" s="143">
        <f>IFERROR(VLOOKUP(INDEX('8- Politicas de admiistracion '!$B$16:$F$64,MATCH('5-. Identificación de Riesgos'!J11,'8- Politicas de admiistracion '!$C$16:$C$64,0),1),'8- Politicas de admiistracion '!$B$16:$F$64,5,FALSE),"")</f>
        <v>1</v>
      </c>
      <c r="M11" s="424"/>
      <c r="N11" s="424"/>
      <c r="O11" s="426"/>
    </row>
    <row r="12" spans="1:267">
      <c r="A12" s="415"/>
      <c r="B12" s="421"/>
      <c r="C12" s="421"/>
      <c r="D12" s="238" t="s">
        <v>477</v>
      </c>
      <c r="E12" s="422"/>
      <c r="F12" s="422"/>
      <c r="G12" s="423"/>
      <c r="H12" s="424"/>
      <c r="I12" s="233"/>
      <c r="J12" s="234"/>
      <c r="K12" s="233" t="str">
        <f>IFERROR(CONCATENATE(INDEX('8- Politicas de admiistracion '!$B$16:$F$53,MATCH('5-. Identificación de Riesgos'!J12,'8- Politicas de admiistracion '!$C$16:$C$54,0),1)," - ",L12),"")</f>
        <v/>
      </c>
      <c r="L12" s="143" t="str">
        <f>IFERROR(VLOOKUP(INDEX('8- Politicas de admiistracion '!$B$16:$F$64,MATCH('5-. Identificación de Riesgos'!J12,'8- Politicas de admiistracion '!$C$16:$C$64,0),1),'8- Politicas de admiistracion '!$B$16:$F$64,5,FALSE),"")</f>
        <v/>
      </c>
      <c r="M12" s="424"/>
      <c r="N12" s="424"/>
      <c r="O12" s="426"/>
    </row>
    <row r="13" spans="1:267">
      <c r="A13" s="415"/>
      <c r="B13" s="421"/>
      <c r="C13" s="421"/>
      <c r="D13" s="23" t="s">
        <v>478</v>
      </c>
      <c r="E13" s="422"/>
      <c r="F13" s="422"/>
      <c r="G13" s="423"/>
      <c r="H13" s="424"/>
      <c r="I13" s="233"/>
      <c r="J13" s="234"/>
      <c r="K13" s="233" t="str">
        <f>IFERROR(CONCATENATE(INDEX('8- Politicas de admiistracion '!$B$16:$F$53,MATCH('5-. Identificación de Riesgos'!J13,'8- Politicas de admiistracion '!$C$16:$C$54,0),1)," - ",L13),"")</f>
        <v/>
      </c>
      <c r="L13" s="143" t="str">
        <f>IFERROR(VLOOKUP(INDEX('8- Politicas de admiistracion '!$B$16:$F$64,MATCH('5-. Identificación de Riesgos'!J13,'8- Politicas de admiistracion '!$C$16:$C$64,0),1),'8- Politicas de admiistracion '!$B$16:$F$64,5,FALSE),"")</f>
        <v/>
      </c>
      <c r="M13" s="424"/>
      <c r="N13" s="424"/>
      <c r="O13" s="426"/>
    </row>
    <row r="14" spans="1:267">
      <c r="A14" s="415"/>
      <c r="B14" s="421"/>
      <c r="C14" s="421"/>
      <c r="D14" s="228" t="s">
        <v>479</v>
      </c>
      <c r="E14" s="422"/>
      <c r="F14" s="422"/>
      <c r="G14" s="423"/>
      <c r="H14" s="424"/>
      <c r="I14" s="233"/>
      <c r="J14" s="234"/>
      <c r="K14" s="233" t="str">
        <f>IFERROR(CONCATENATE(INDEX('8- Politicas de admiistracion '!$B$16:$F$53,MATCH('5-. Identificación de Riesgos'!J14,'8- Politicas de admiistracion '!$C$16:$C$54,0),1)," - ",L14),"")</f>
        <v/>
      </c>
      <c r="L14" s="143" t="str">
        <f>IFERROR(VLOOKUP(INDEX('8- Politicas de admiistracion '!$B$16:$F$64,MATCH('5-. Identificación de Riesgos'!J14,'8- Politicas de admiistracion '!$C$16:$C$64,0),1),'8- Politicas de admiistracion '!$B$16:$F$64,5,FALSE),"")</f>
        <v/>
      </c>
      <c r="M14" s="424"/>
      <c r="N14" s="424"/>
      <c r="O14" s="426"/>
    </row>
    <row r="15" spans="1:267" ht="25.5">
      <c r="A15" s="415"/>
      <c r="B15" s="421"/>
      <c r="C15" s="421"/>
      <c r="D15" s="23" t="s">
        <v>481</v>
      </c>
      <c r="E15" s="422"/>
      <c r="F15" s="422"/>
      <c r="G15" s="423"/>
      <c r="H15" s="424"/>
      <c r="I15" s="233"/>
      <c r="J15" s="234"/>
      <c r="K15" s="233" t="str">
        <f>IFERROR(CONCATENATE(INDEX('8- Politicas de admiistracion '!$B$16:$F$53,MATCH('5-. Identificación de Riesgos'!J15,'8- Politicas de admiistracion '!$C$16:$C$54,0),1)," - ",L15),"")</f>
        <v/>
      </c>
      <c r="L15" s="143" t="str">
        <f>IFERROR(VLOOKUP(INDEX('8- Politicas de admiistracion '!$B$16:$F$64,MATCH('5-. Identificación de Riesgos'!J15,'8- Politicas de admiistracion '!$C$16:$C$64,0),1),'8- Politicas de admiistracion '!$B$16:$F$64,5,FALSE),"")</f>
        <v/>
      </c>
      <c r="M15" s="424"/>
      <c r="N15" s="424"/>
      <c r="O15" s="426"/>
    </row>
    <row r="16" spans="1:267">
      <c r="A16" s="415"/>
      <c r="B16" s="421"/>
      <c r="C16" s="421"/>
      <c r="D16" s="23" t="s">
        <v>480</v>
      </c>
      <c r="E16" s="422"/>
      <c r="F16" s="422"/>
      <c r="G16" s="423"/>
      <c r="H16" s="424"/>
      <c r="I16" s="235"/>
      <c r="J16" s="236"/>
      <c r="K16" s="233" t="str">
        <f>IFERROR(CONCATENATE(INDEX('8- Politicas de admiistracion '!$B$16:$F$53,MATCH('5-. Identificación de Riesgos'!J16,'8- Politicas de admiistracion '!$C$16:$C$54,0),1)," - ",L16),"")</f>
        <v/>
      </c>
      <c r="L16" s="145" t="str">
        <f>IFERROR(VLOOKUP(INDEX('8- Politicas de admiistracion '!$B$16:$F$64,MATCH('5-. Identificación de Riesgos'!J16,'8- Politicas de admiistracion '!$C$16:$C$64,0),1),'8- Politicas de admiistracion '!$B$16:$F$64,5,FALSE),"")</f>
        <v/>
      </c>
      <c r="M16" s="424"/>
      <c r="N16" s="424"/>
      <c r="O16" s="426"/>
    </row>
    <row r="17" spans="1:267">
      <c r="A17" s="415"/>
      <c r="B17" s="421"/>
      <c r="C17" s="421"/>
      <c r="D17" s="239"/>
      <c r="E17" s="422"/>
      <c r="F17" s="422"/>
      <c r="G17" s="423"/>
      <c r="H17" s="424"/>
      <c r="I17" s="235"/>
      <c r="J17" s="236"/>
      <c r="K17" s="233" t="str">
        <f>IFERROR(CONCATENATE(INDEX('8- Politicas de admiistracion '!$B$16:$F$53,MATCH('5-. Identificación de Riesgos'!J17,'8- Politicas de admiistracion '!$C$16:$C$54,0),1)," - ",L17),"")</f>
        <v/>
      </c>
      <c r="L17" s="145" t="str">
        <f>IFERROR(VLOOKUP(INDEX('8- Politicas de admiistracion '!$B$16:$F$64,MATCH('5-. Identificación de Riesgos'!J17,'8- Politicas de admiistracion '!$C$16:$C$64,0),1),'8- Politicas de admiistracion '!$B$16:$F$64,5,FALSE),"")</f>
        <v/>
      </c>
      <c r="M17" s="424"/>
      <c r="N17" s="424"/>
      <c r="O17" s="426"/>
    </row>
    <row r="18" spans="1:267">
      <c r="A18" s="415"/>
      <c r="B18" s="421"/>
      <c r="C18" s="421"/>
      <c r="D18" s="232"/>
      <c r="E18" s="422"/>
      <c r="F18" s="422"/>
      <c r="G18" s="423"/>
      <c r="H18" s="424"/>
      <c r="I18" s="235"/>
      <c r="J18" s="236"/>
      <c r="K18" s="233" t="str">
        <f>IFERROR(CONCATENATE(INDEX('8- Politicas de admiistracion '!$B$16:$F$53,MATCH('5-. Identificación de Riesgos'!J18,'8- Politicas de admiistracion '!$C$16:$C$54,0),1)," - ",L18),"")</f>
        <v/>
      </c>
      <c r="L18" s="145" t="str">
        <f>IFERROR(VLOOKUP(INDEX('8- Politicas de admiistracion '!$B$16:$F$64,MATCH('5-. Identificación de Riesgos'!J18,'8- Politicas de admiistracion '!$C$16:$C$64,0),1),'8- Politicas de admiistracion '!$B$16:$F$64,5,FALSE),"")</f>
        <v/>
      </c>
      <c r="M18" s="424"/>
      <c r="N18" s="424"/>
      <c r="O18" s="426"/>
    </row>
    <row r="19" spans="1:267" s="147" customFormat="1" ht="13.5" thickBot="1">
      <c r="A19" s="415"/>
      <c r="B19" s="421"/>
      <c r="C19" s="421"/>
      <c r="D19" s="232"/>
      <c r="E19" s="422"/>
      <c r="F19" s="422"/>
      <c r="G19" s="423"/>
      <c r="H19" s="424"/>
      <c r="I19" s="235"/>
      <c r="J19" s="236"/>
      <c r="K19" s="233" t="str">
        <f>IFERROR(CONCATENATE(INDEX('8- Politicas de admiistracion '!$B$16:$F$53,MATCH('5-. Identificación de Riesgos'!J19,'8- Politicas de admiistracion '!$C$16:$C$54,0),1)," - ",L19),"")</f>
        <v/>
      </c>
      <c r="L19" s="145" t="str">
        <f>IFERROR(VLOOKUP(INDEX('8- Politicas de admiistracion '!$B$16:$F$64,MATCH('5-. Identificación de Riesgos'!J19,'8- Politicas de admiistracion '!$C$16:$C$64,0),1),'8- Politicas de admiistracion '!$B$16:$F$64,5,FALSE),"")</f>
        <v/>
      </c>
      <c r="M19" s="424"/>
      <c r="N19" s="424"/>
      <c r="O19" s="427"/>
      <c r="P19" s="146"/>
      <c r="Q19" s="146"/>
      <c r="R19" s="146"/>
      <c r="S19" s="146"/>
      <c r="T19" s="146"/>
      <c r="U19" s="146"/>
      <c r="V19" s="146"/>
      <c r="W19" s="146"/>
      <c r="X19" s="146"/>
      <c r="Y19" s="146"/>
      <c r="Z19" s="146"/>
      <c r="AA19" s="146"/>
      <c r="AB19" s="146"/>
      <c r="AC19" s="146"/>
      <c r="AD19" s="146"/>
      <c r="AE19" s="146"/>
      <c r="AF19" s="146"/>
      <c r="AG19" s="146"/>
      <c r="AH19" s="146"/>
      <c r="AI19" s="146"/>
      <c r="AJ19" s="146"/>
      <c r="AK19" s="146"/>
      <c r="AL19" s="146"/>
      <c r="AM19" s="146"/>
      <c r="AN19" s="146"/>
      <c r="AO19" s="146"/>
      <c r="AP19" s="146"/>
      <c r="AQ19" s="146"/>
      <c r="AR19" s="146"/>
      <c r="AS19" s="146"/>
      <c r="AT19" s="146"/>
      <c r="AU19" s="146"/>
      <c r="AV19" s="146"/>
      <c r="AW19" s="146"/>
      <c r="AX19" s="146"/>
      <c r="AY19" s="146"/>
      <c r="AZ19" s="146"/>
      <c r="BA19" s="146"/>
      <c r="BB19" s="146"/>
      <c r="BC19" s="146"/>
      <c r="BD19" s="146"/>
      <c r="BE19" s="146"/>
      <c r="BF19" s="146"/>
      <c r="BG19" s="146"/>
      <c r="BH19" s="146"/>
      <c r="BI19" s="146"/>
      <c r="BJ19" s="146"/>
      <c r="BK19" s="146"/>
      <c r="BL19" s="146"/>
      <c r="BM19" s="146"/>
      <c r="BN19" s="146"/>
      <c r="BO19" s="146"/>
      <c r="BP19" s="146"/>
      <c r="BQ19" s="146"/>
      <c r="BR19" s="146"/>
      <c r="BS19" s="146"/>
      <c r="BT19" s="146"/>
      <c r="BU19" s="146"/>
      <c r="BV19" s="146"/>
      <c r="BW19" s="146"/>
      <c r="BX19" s="146"/>
      <c r="BY19" s="146"/>
      <c r="BZ19" s="146"/>
      <c r="CA19" s="146"/>
      <c r="CB19" s="146"/>
      <c r="CC19" s="146"/>
      <c r="CD19" s="146"/>
      <c r="CE19" s="146"/>
      <c r="CF19" s="146"/>
      <c r="CG19" s="146"/>
      <c r="CH19" s="146"/>
      <c r="CI19" s="146"/>
      <c r="CJ19" s="146"/>
      <c r="CK19" s="146"/>
      <c r="CL19" s="146"/>
      <c r="CM19" s="146"/>
      <c r="CN19" s="146"/>
      <c r="CO19" s="146"/>
      <c r="CP19" s="146"/>
      <c r="CQ19" s="146"/>
      <c r="CR19" s="146"/>
      <c r="CS19" s="146"/>
      <c r="CT19" s="146"/>
      <c r="CU19" s="146"/>
      <c r="CV19" s="146"/>
      <c r="CW19" s="146"/>
      <c r="CX19" s="146"/>
      <c r="CY19" s="146"/>
      <c r="CZ19" s="146"/>
      <c r="DA19" s="146"/>
      <c r="DB19" s="146"/>
      <c r="DC19" s="146"/>
      <c r="DD19" s="146"/>
      <c r="DE19" s="146"/>
      <c r="DF19" s="146"/>
      <c r="DG19" s="146"/>
      <c r="DH19" s="146"/>
      <c r="DI19" s="146"/>
      <c r="DJ19" s="146"/>
      <c r="DK19" s="146"/>
      <c r="DL19" s="146"/>
      <c r="DM19" s="146"/>
      <c r="DN19" s="146"/>
      <c r="DO19" s="146"/>
      <c r="DP19" s="146"/>
      <c r="DQ19" s="146"/>
      <c r="DR19" s="146"/>
      <c r="DS19" s="146"/>
      <c r="DT19" s="146"/>
      <c r="DU19" s="146"/>
      <c r="DV19" s="146"/>
      <c r="DW19" s="146"/>
      <c r="DX19" s="146"/>
      <c r="DY19" s="146"/>
      <c r="DZ19" s="146"/>
      <c r="EA19" s="146"/>
      <c r="EB19" s="146"/>
      <c r="EC19" s="146"/>
      <c r="ED19" s="146"/>
      <c r="EE19" s="146"/>
      <c r="EF19" s="146"/>
      <c r="EG19" s="146"/>
      <c r="EH19" s="146"/>
      <c r="EI19" s="146"/>
      <c r="EJ19" s="146"/>
      <c r="EK19" s="146"/>
      <c r="EL19" s="146"/>
      <c r="EM19" s="146"/>
      <c r="EN19" s="146"/>
      <c r="EO19" s="146"/>
      <c r="EP19" s="146"/>
      <c r="EQ19" s="146"/>
      <c r="ER19" s="146"/>
      <c r="ES19" s="146"/>
      <c r="ET19" s="146"/>
      <c r="EU19" s="146"/>
      <c r="EV19" s="146"/>
      <c r="EW19" s="146"/>
      <c r="EX19" s="146"/>
      <c r="EY19" s="146"/>
      <c r="EZ19" s="146"/>
      <c r="FA19" s="146"/>
      <c r="FB19" s="146"/>
      <c r="FC19" s="146"/>
      <c r="FD19" s="146"/>
      <c r="FE19" s="146"/>
      <c r="FF19" s="146"/>
      <c r="FG19" s="146"/>
      <c r="FH19" s="146"/>
      <c r="FI19" s="146"/>
      <c r="FJ19" s="146"/>
      <c r="FK19" s="146"/>
      <c r="FL19" s="146"/>
      <c r="FM19" s="146"/>
      <c r="FN19" s="146"/>
      <c r="FO19" s="146"/>
      <c r="FP19" s="146"/>
      <c r="FQ19" s="146"/>
      <c r="FR19" s="146"/>
      <c r="FS19" s="146"/>
      <c r="FT19" s="146"/>
      <c r="FU19" s="146"/>
      <c r="FV19" s="146"/>
      <c r="FW19" s="146"/>
      <c r="FX19" s="146"/>
      <c r="FY19" s="146"/>
      <c r="FZ19" s="146"/>
      <c r="GA19" s="146"/>
      <c r="GB19" s="146"/>
      <c r="GC19" s="146"/>
      <c r="GD19" s="146"/>
      <c r="GE19" s="146"/>
      <c r="GF19" s="146"/>
      <c r="GG19" s="146"/>
      <c r="GH19" s="146"/>
      <c r="GI19" s="146"/>
      <c r="GJ19" s="146"/>
      <c r="GK19" s="146"/>
      <c r="GL19" s="146"/>
      <c r="GM19" s="146"/>
      <c r="GN19" s="146"/>
      <c r="GO19" s="146"/>
      <c r="GP19" s="146"/>
      <c r="GQ19" s="146"/>
      <c r="GR19" s="146"/>
      <c r="GS19" s="146"/>
      <c r="GT19" s="146"/>
      <c r="GU19" s="146"/>
      <c r="GV19" s="146"/>
      <c r="GW19" s="146"/>
      <c r="GX19" s="146"/>
      <c r="GY19" s="146"/>
      <c r="GZ19" s="146"/>
      <c r="HA19" s="146"/>
      <c r="HB19" s="146"/>
      <c r="HC19" s="146"/>
      <c r="HD19" s="146"/>
      <c r="HE19" s="146"/>
      <c r="HF19" s="146"/>
      <c r="HG19" s="146"/>
      <c r="HH19" s="146"/>
      <c r="HI19" s="146"/>
      <c r="HJ19" s="146"/>
      <c r="HK19" s="146"/>
      <c r="HL19" s="146"/>
      <c r="HM19" s="146"/>
      <c r="HN19" s="146"/>
      <c r="HO19" s="146"/>
      <c r="HP19" s="146"/>
      <c r="HQ19" s="146"/>
      <c r="HR19" s="146"/>
      <c r="HS19" s="146"/>
      <c r="HT19" s="146"/>
      <c r="HU19" s="146"/>
      <c r="HV19" s="146"/>
      <c r="HW19" s="146"/>
      <c r="HX19" s="146"/>
      <c r="HY19" s="146"/>
      <c r="HZ19" s="146"/>
      <c r="IA19" s="146"/>
      <c r="IB19" s="146"/>
      <c r="IC19" s="146"/>
      <c r="ID19" s="146"/>
      <c r="IE19" s="146"/>
      <c r="IF19" s="146"/>
      <c r="IG19" s="146"/>
      <c r="IH19" s="146"/>
      <c r="II19" s="146"/>
      <c r="IJ19" s="146"/>
      <c r="IK19" s="146"/>
      <c r="IL19" s="146"/>
      <c r="IM19" s="146"/>
      <c r="IN19" s="146"/>
      <c r="IO19" s="146"/>
      <c r="IP19" s="146"/>
      <c r="IQ19" s="146"/>
      <c r="IR19" s="146"/>
      <c r="IS19" s="146"/>
      <c r="IT19" s="146"/>
      <c r="IU19" s="146"/>
      <c r="IV19" s="146"/>
      <c r="IW19" s="146"/>
      <c r="IX19" s="146"/>
      <c r="IY19" s="146"/>
      <c r="IZ19" s="146"/>
      <c r="JA19" s="146"/>
      <c r="JB19" s="146"/>
      <c r="JC19" s="146"/>
      <c r="JD19" s="146"/>
      <c r="JE19" s="146"/>
      <c r="JF19" s="146"/>
      <c r="JG19" s="146"/>
    </row>
    <row r="20" spans="1:267" s="142" customFormat="1" ht="25.5">
      <c r="A20" s="415">
        <v>2</v>
      </c>
      <c r="B20" s="421" t="s">
        <v>288</v>
      </c>
      <c r="C20" s="421" t="s">
        <v>289</v>
      </c>
      <c r="D20" s="222" t="s">
        <v>482</v>
      </c>
      <c r="E20" s="422">
        <v>365</v>
      </c>
      <c r="F20" s="422">
        <v>1</v>
      </c>
      <c r="G20" s="423">
        <f>+F20/E20</f>
        <v>2.7397260273972603E-3</v>
      </c>
      <c r="H20" s="424"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19" t="s">
        <v>284</v>
      </c>
      <c r="J20" s="143" t="s">
        <v>285</v>
      </c>
      <c r="K20" s="119" t="str">
        <f>IFERROR(CONCATENATE(INDEX('8- Politicas de admiistracion '!$B$16:$F$53,MATCH('5-. Identificación de Riesgos'!J20,'8- Politicas de admiistracion '!$C$16:$C$54,0),1)," - ",L20),"")</f>
        <v>Moderado - 3</v>
      </c>
      <c r="L20" s="143">
        <f>IFERROR(VLOOKUP(INDEX('8- Politicas de admiistracion '!$B$16:$F$64,MATCH('5-. Identificación de Riesgos'!J20,'8- Politicas de admiistracion '!$C$16:$C$64,0),1),'8- Politicas de admiistracion '!$B$16:$F$64,5,FALSE),"")</f>
        <v>3</v>
      </c>
      <c r="M20" s="424" t="str">
        <f>IFERROR(CONCATENATE(INDEX('8- Politicas de admiistracion '!$B$16:$F$53,MATCH(ROUND(AVERAGE(L20:L29),0),'8- Politicas de admiistracion '!$F$16:$F$53,0),1)," - ",ROUND(AVERAGE(L20:L29),0)),"")</f>
        <v>Menor - 2</v>
      </c>
      <c r="N20" s="424" t="str">
        <f>IFERROR(CONCATENATE(VLOOKUP((LEFT(H20,LEN(H20)-4)&amp;LEFT(M20,LEN(M20)-4)),'9- Matriz de Calor '!$D$18:$E$42,2,0)," - ",RIGHT(H20,1)*RIGHT(M20,1)),"")</f>
        <v>Bajo - 2</v>
      </c>
      <c r="O20" s="425">
        <f>RIGHT(H20,1)*RIGHT(M20,1)</f>
        <v>2</v>
      </c>
      <c r="P20" s="141"/>
      <c r="Q20" s="141"/>
      <c r="R20" s="141"/>
      <c r="S20" s="141"/>
      <c r="T20" s="141"/>
      <c r="U20" s="141"/>
      <c r="V20" s="141"/>
      <c r="W20" s="141"/>
      <c r="X20" s="141"/>
      <c r="Y20" s="141"/>
      <c r="Z20" s="141"/>
      <c r="AA20" s="141"/>
      <c r="AB20" s="141"/>
      <c r="AC20" s="141"/>
      <c r="AD20" s="141"/>
      <c r="AE20" s="141"/>
      <c r="AF20" s="141"/>
      <c r="AG20" s="141"/>
      <c r="AH20" s="141"/>
      <c r="AI20" s="141"/>
      <c r="AJ20" s="141"/>
      <c r="AK20" s="141"/>
      <c r="AL20" s="141"/>
      <c r="AM20" s="141"/>
      <c r="AN20" s="141"/>
      <c r="AO20" s="141"/>
      <c r="AP20" s="141"/>
      <c r="AQ20" s="141"/>
      <c r="AR20" s="141"/>
      <c r="AS20" s="141"/>
      <c r="AT20" s="141"/>
      <c r="AU20" s="141"/>
      <c r="AV20" s="141"/>
      <c r="AW20" s="141"/>
      <c r="AX20" s="141"/>
      <c r="AY20" s="141"/>
      <c r="AZ20" s="141"/>
      <c r="BA20" s="141"/>
      <c r="BB20" s="141"/>
      <c r="BC20" s="141"/>
      <c r="BD20" s="141"/>
      <c r="BE20" s="141"/>
      <c r="BF20" s="141"/>
      <c r="BG20" s="141"/>
      <c r="BH20" s="141"/>
      <c r="BI20" s="141"/>
      <c r="BJ20" s="141"/>
      <c r="BK20" s="141"/>
      <c r="BL20" s="141"/>
      <c r="BM20" s="141"/>
      <c r="BN20" s="141"/>
      <c r="BO20" s="141"/>
      <c r="BP20" s="141"/>
      <c r="BQ20" s="141"/>
      <c r="BR20" s="141"/>
      <c r="BS20" s="141"/>
      <c r="BT20" s="141"/>
      <c r="BU20" s="141"/>
      <c r="BV20" s="141"/>
      <c r="BW20" s="141"/>
      <c r="BX20" s="141"/>
      <c r="BY20" s="141"/>
      <c r="BZ20" s="141"/>
      <c r="CA20" s="141"/>
      <c r="CB20" s="141"/>
      <c r="CC20" s="141"/>
      <c r="CD20" s="141"/>
      <c r="CE20" s="141"/>
      <c r="CF20" s="141"/>
      <c r="CG20" s="141"/>
      <c r="CH20" s="141"/>
      <c r="CI20" s="141"/>
      <c r="CJ20" s="141"/>
      <c r="CK20" s="141"/>
      <c r="CL20" s="141"/>
      <c r="CM20" s="141"/>
      <c r="CN20" s="141"/>
      <c r="CO20" s="141"/>
      <c r="CP20" s="141"/>
      <c r="CQ20" s="141"/>
      <c r="CR20" s="141"/>
      <c r="CS20" s="141"/>
      <c r="CT20" s="141"/>
      <c r="CU20" s="141"/>
      <c r="CV20" s="141"/>
      <c r="CW20" s="141"/>
      <c r="CX20" s="141"/>
      <c r="CY20" s="141"/>
      <c r="CZ20" s="141"/>
      <c r="DA20" s="141"/>
      <c r="DB20" s="141"/>
      <c r="DC20" s="141"/>
      <c r="DD20" s="141"/>
      <c r="DE20" s="141"/>
      <c r="DF20" s="141"/>
      <c r="DG20" s="141"/>
      <c r="DH20" s="141"/>
      <c r="DI20" s="141"/>
      <c r="DJ20" s="141"/>
      <c r="DK20" s="141"/>
      <c r="DL20" s="141"/>
      <c r="DM20" s="141"/>
      <c r="DN20" s="141"/>
      <c r="DO20" s="141"/>
      <c r="DP20" s="141"/>
      <c r="DQ20" s="141"/>
      <c r="DR20" s="141"/>
      <c r="DS20" s="141"/>
      <c r="DT20" s="141"/>
      <c r="DU20" s="141"/>
      <c r="DV20" s="141"/>
      <c r="DW20" s="141"/>
      <c r="DX20" s="141"/>
      <c r="DY20" s="141"/>
      <c r="DZ20" s="141"/>
      <c r="EA20" s="141"/>
      <c r="EB20" s="141"/>
      <c r="EC20" s="141"/>
      <c r="ED20" s="141"/>
      <c r="EE20" s="141"/>
      <c r="EF20" s="141"/>
      <c r="EG20" s="141"/>
      <c r="EH20" s="141"/>
      <c r="EI20" s="141"/>
      <c r="EJ20" s="141"/>
      <c r="EK20" s="141"/>
      <c r="EL20" s="141"/>
      <c r="EM20" s="141"/>
      <c r="EN20" s="141"/>
      <c r="EO20" s="141"/>
      <c r="EP20" s="141"/>
      <c r="EQ20" s="141"/>
      <c r="ER20" s="141"/>
      <c r="ES20" s="141"/>
      <c r="ET20" s="141"/>
      <c r="EU20" s="141"/>
      <c r="EV20" s="141"/>
      <c r="EW20" s="141"/>
      <c r="EX20" s="141"/>
      <c r="EY20" s="141"/>
      <c r="EZ20" s="141"/>
      <c r="FA20" s="141"/>
      <c r="FB20" s="141"/>
      <c r="FC20" s="141"/>
      <c r="FD20" s="141"/>
      <c r="FE20" s="141"/>
      <c r="FF20" s="141"/>
      <c r="FG20" s="141"/>
      <c r="FH20" s="141"/>
      <c r="FI20" s="141"/>
      <c r="FJ20" s="141"/>
      <c r="FK20" s="141"/>
      <c r="FL20" s="141"/>
      <c r="FM20" s="141"/>
      <c r="FN20" s="141"/>
      <c r="FO20" s="141"/>
      <c r="FP20" s="141"/>
      <c r="FQ20" s="141"/>
      <c r="FR20" s="141"/>
      <c r="FS20" s="141"/>
      <c r="FT20" s="141"/>
      <c r="FU20" s="141"/>
      <c r="FV20" s="141"/>
      <c r="FW20" s="141"/>
      <c r="FX20" s="141"/>
      <c r="FY20" s="141"/>
      <c r="FZ20" s="141"/>
      <c r="GA20" s="141"/>
      <c r="GB20" s="141"/>
      <c r="GC20" s="141"/>
      <c r="GD20" s="141"/>
      <c r="GE20" s="141"/>
      <c r="GF20" s="141"/>
      <c r="GG20" s="141"/>
      <c r="GH20" s="141"/>
      <c r="GI20" s="141"/>
      <c r="GJ20" s="141"/>
      <c r="GK20" s="141"/>
      <c r="GL20" s="141"/>
      <c r="GM20" s="141"/>
      <c r="GN20" s="141"/>
      <c r="GO20" s="141"/>
      <c r="GP20" s="141"/>
      <c r="GQ20" s="141"/>
      <c r="GR20" s="141"/>
      <c r="GS20" s="141"/>
      <c r="GT20" s="141"/>
      <c r="GU20" s="141"/>
      <c r="GV20" s="141"/>
      <c r="GW20" s="141"/>
      <c r="GX20" s="141"/>
      <c r="GY20" s="141"/>
      <c r="GZ20" s="141"/>
      <c r="HA20" s="141"/>
      <c r="HB20" s="141"/>
      <c r="HC20" s="141"/>
      <c r="HD20" s="141"/>
      <c r="HE20" s="141"/>
      <c r="HF20" s="141"/>
      <c r="HG20" s="141"/>
      <c r="HH20" s="141"/>
      <c r="HI20" s="141"/>
      <c r="HJ20" s="141"/>
      <c r="HK20" s="141"/>
      <c r="HL20" s="141"/>
      <c r="HM20" s="141"/>
      <c r="HN20" s="141"/>
      <c r="HO20" s="141"/>
      <c r="HP20" s="141"/>
      <c r="HQ20" s="141"/>
      <c r="HR20" s="141"/>
      <c r="HS20" s="141"/>
      <c r="HT20" s="141"/>
      <c r="HU20" s="141"/>
      <c r="HV20" s="141"/>
      <c r="HW20" s="141"/>
      <c r="HX20" s="141"/>
      <c r="HY20" s="141"/>
      <c r="HZ20" s="141"/>
      <c r="IA20" s="141"/>
      <c r="IB20" s="141"/>
      <c r="IC20" s="141"/>
      <c r="ID20" s="141"/>
      <c r="IE20" s="141"/>
      <c r="IF20" s="141"/>
      <c r="IG20" s="141"/>
      <c r="IH20" s="141"/>
      <c r="II20" s="141"/>
      <c r="IJ20" s="141"/>
      <c r="IK20" s="141"/>
      <c r="IL20" s="141"/>
      <c r="IM20" s="141"/>
      <c r="IN20" s="141"/>
      <c r="IO20" s="141"/>
      <c r="IP20" s="141"/>
      <c r="IQ20" s="141"/>
      <c r="IR20" s="141"/>
      <c r="IS20" s="141"/>
      <c r="IT20" s="141"/>
      <c r="IU20" s="141"/>
      <c r="IV20" s="141"/>
      <c r="IW20" s="141"/>
      <c r="IX20" s="141"/>
      <c r="IY20" s="141"/>
      <c r="IZ20" s="141"/>
      <c r="JA20" s="141"/>
      <c r="JB20" s="141"/>
      <c r="JC20" s="141"/>
      <c r="JD20" s="141"/>
      <c r="JE20" s="141"/>
      <c r="JF20" s="141"/>
      <c r="JG20" s="141"/>
    </row>
    <row r="21" spans="1:267" ht="38.25">
      <c r="A21" s="415"/>
      <c r="B21" s="421"/>
      <c r="C21" s="421"/>
      <c r="D21" s="23" t="s">
        <v>483</v>
      </c>
      <c r="E21" s="422"/>
      <c r="F21" s="422"/>
      <c r="G21" s="423"/>
      <c r="H21" s="424"/>
      <c r="I21" s="119" t="s">
        <v>286</v>
      </c>
      <c r="J21" s="143" t="s">
        <v>287</v>
      </c>
      <c r="K21" s="119" t="str">
        <f>IFERROR(CONCATENATE(INDEX('8- Politicas de admiistracion '!$B$16:$F$53,MATCH('5-. Identificación de Riesgos'!J21,'8- Politicas de admiistracion '!$C$16:$C$54,0),1)," - ",L21),"")</f>
        <v>Leve - 1</v>
      </c>
      <c r="L21" s="143">
        <f>IFERROR(VLOOKUP(INDEX('8- Politicas de admiistracion '!$B$16:$F$64,MATCH('5-. Identificación de Riesgos'!J21,'8- Politicas de admiistracion '!$C$16:$C$64,0),1),'8- Politicas de admiistracion '!$B$16:$F$64,5,FALSE),"")</f>
        <v>1</v>
      </c>
      <c r="M21" s="424"/>
      <c r="N21" s="424"/>
      <c r="O21" s="429"/>
    </row>
    <row r="22" spans="1:267">
      <c r="A22" s="415"/>
      <c r="B22" s="421"/>
      <c r="C22" s="421"/>
      <c r="D22" s="226" t="s">
        <v>484</v>
      </c>
      <c r="E22" s="422"/>
      <c r="F22" s="422"/>
      <c r="G22" s="423"/>
      <c r="H22" s="424"/>
      <c r="I22" s="233"/>
      <c r="J22" s="234"/>
      <c r="K22" s="233" t="str">
        <f>IFERROR(CONCATENATE(INDEX('8- Politicas de admiistracion '!$B$16:$F$53,MATCH('5-. Identificación de Riesgos'!J22,'8- Politicas de admiistracion '!$C$16:$C$54,0),1)," - ",L22),"")</f>
        <v/>
      </c>
      <c r="L22" s="143" t="str">
        <f>IFERROR(VLOOKUP(INDEX('8- Politicas de admiistracion '!$B$16:$F$64,MATCH('5-. Identificación de Riesgos'!J22,'8- Politicas de admiistracion '!$C$16:$C$64,0),1),'8- Politicas de admiistracion '!$B$16:$F$64,5,FALSE),"")</f>
        <v/>
      </c>
      <c r="M22" s="424"/>
      <c r="N22" s="424"/>
      <c r="O22" s="426"/>
    </row>
    <row r="23" spans="1:267" ht="25.5">
      <c r="A23" s="415"/>
      <c r="B23" s="421"/>
      <c r="C23" s="421"/>
      <c r="D23" s="23" t="s">
        <v>485</v>
      </c>
      <c r="E23" s="422"/>
      <c r="F23" s="422"/>
      <c r="G23" s="423"/>
      <c r="H23" s="424"/>
      <c r="I23" s="233"/>
      <c r="J23" s="234"/>
      <c r="K23" s="233" t="str">
        <f>IFERROR(CONCATENATE(INDEX('8- Politicas de admiistracion '!$B$16:$F$53,MATCH('5-. Identificación de Riesgos'!J23,'8- Politicas de admiistracion '!$C$16:$C$54,0),1)," - ",L23),"")</f>
        <v/>
      </c>
      <c r="L23" s="143" t="str">
        <f>IFERROR(VLOOKUP(INDEX('8- Politicas de admiistracion '!$B$16:$F$64,MATCH('5-. Identificación de Riesgos'!J23,'8- Politicas de admiistracion '!$C$16:$C$64,0),1),'8- Politicas de admiistracion '!$B$16:$F$64,5,FALSE),"")</f>
        <v/>
      </c>
      <c r="M23" s="424"/>
      <c r="N23" s="424"/>
      <c r="O23" s="426"/>
    </row>
    <row r="24" spans="1:267">
      <c r="A24" s="415"/>
      <c r="B24" s="421"/>
      <c r="C24" s="421"/>
      <c r="D24" s="224" t="s">
        <v>486</v>
      </c>
      <c r="E24" s="422"/>
      <c r="F24" s="422"/>
      <c r="G24" s="423"/>
      <c r="H24" s="424"/>
      <c r="I24" s="233"/>
      <c r="J24" s="234"/>
      <c r="K24" s="233" t="str">
        <f>IFERROR(CONCATENATE(INDEX('8- Politicas de admiistracion '!$B$16:$F$53,MATCH('5-. Identificación de Riesgos'!J24,'8- Politicas de admiistracion '!$C$16:$C$54,0),1)," - ",L24),"")</f>
        <v/>
      </c>
      <c r="L24" s="143" t="str">
        <f>IFERROR(VLOOKUP(INDEX('8- Politicas de admiistracion '!$B$16:$F$64,MATCH('5-. Identificación de Riesgos'!J24,'8- Politicas de admiistracion '!$C$16:$C$64,0),1),'8- Politicas de admiistracion '!$B$16:$F$64,5,FALSE),"")</f>
        <v/>
      </c>
      <c r="M24" s="424"/>
      <c r="N24" s="424"/>
      <c r="O24" s="426"/>
    </row>
    <row r="25" spans="1:267">
      <c r="A25" s="415"/>
      <c r="B25" s="421"/>
      <c r="C25" s="421"/>
      <c r="D25" s="234"/>
      <c r="E25" s="422"/>
      <c r="F25" s="422"/>
      <c r="G25" s="423"/>
      <c r="H25" s="424"/>
      <c r="I25" s="233"/>
      <c r="J25" s="234"/>
      <c r="K25" s="233" t="str">
        <f>IFERROR(CONCATENATE(INDEX('8- Politicas de admiistracion '!$B$16:$F$53,MATCH('5-. Identificación de Riesgos'!J25,'8- Politicas de admiistracion '!$C$16:$C$54,0),1)," - ",L25),"")</f>
        <v/>
      </c>
      <c r="L25" s="143" t="str">
        <f>IFERROR(VLOOKUP(INDEX('8- Politicas de admiistracion '!$B$16:$F$64,MATCH('5-. Identificación de Riesgos'!J25,'8- Politicas de admiistracion '!$C$16:$C$64,0),1),'8- Politicas de admiistracion '!$B$16:$F$64,5,FALSE),"")</f>
        <v/>
      </c>
      <c r="M25" s="424"/>
      <c r="N25" s="424"/>
      <c r="O25" s="426"/>
    </row>
    <row r="26" spans="1:267">
      <c r="A26" s="415"/>
      <c r="B26" s="421"/>
      <c r="C26" s="421"/>
      <c r="D26" s="240"/>
      <c r="E26" s="422"/>
      <c r="F26" s="422"/>
      <c r="G26" s="423"/>
      <c r="H26" s="424"/>
      <c r="I26" s="233"/>
      <c r="J26" s="234"/>
      <c r="K26" s="233" t="str">
        <f>IFERROR(CONCATENATE(INDEX('8- Politicas de admiistracion '!$B$16:$F$53,MATCH('5-. Identificación de Riesgos'!J26,'8- Politicas de admiistracion '!$C$16:$C$54,0),1)," - ",L26),"")</f>
        <v/>
      </c>
      <c r="L26" s="145" t="str">
        <f>IFERROR(VLOOKUP(INDEX('8- Politicas de admiistracion '!$B$16:$F$64,MATCH('5-. Identificación de Riesgos'!J26,'8- Politicas de admiistracion '!$C$16:$C$64,0),1),'8- Politicas de admiistracion '!$B$16:$F$64,5,FALSE),"")</f>
        <v/>
      </c>
      <c r="M26" s="424"/>
      <c r="N26" s="424"/>
      <c r="O26" s="426"/>
    </row>
    <row r="27" spans="1:267">
      <c r="A27" s="415"/>
      <c r="B27" s="421"/>
      <c r="C27" s="421"/>
      <c r="D27" s="232"/>
      <c r="E27" s="422"/>
      <c r="F27" s="422"/>
      <c r="G27" s="423"/>
      <c r="H27" s="424"/>
      <c r="I27" s="235"/>
      <c r="J27" s="236"/>
      <c r="K27" s="233" t="str">
        <f>IFERROR(CONCATENATE(INDEX('8- Politicas de admiistracion '!$B$16:$F$53,MATCH('5-. Identificación de Riesgos'!J27,'8- Politicas de admiistracion '!$C$16:$C$54,0),1)," - ",L27),"")</f>
        <v/>
      </c>
      <c r="L27" s="145" t="str">
        <f>IFERROR(VLOOKUP(INDEX('8- Politicas de admiistracion '!$B$16:$F$64,MATCH('5-. Identificación de Riesgos'!J27,'8- Politicas de admiistracion '!$C$16:$C$64,0),1),'8- Politicas de admiistracion '!$B$16:$F$64,5,FALSE),"")</f>
        <v/>
      </c>
      <c r="M27" s="424"/>
      <c r="N27" s="424"/>
      <c r="O27" s="426"/>
    </row>
    <row r="28" spans="1:267">
      <c r="A28" s="415"/>
      <c r="B28" s="421"/>
      <c r="C28" s="421"/>
      <c r="D28" s="241"/>
      <c r="E28" s="422"/>
      <c r="F28" s="422"/>
      <c r="G28" s="423"/>
      <c r="H28" s="424"/>
      <c r="I28" s="235"/>
      <c r="J28" s="236"/>
      <c r="K28" s="233" t="str">
        <f>IFERROR(CONCATENATE(INDEX('8- Politicas de admiistracion '!$B$16:$F$53,MATCH('5-. Identificación de Riesgos'!J28,'8- Politicas de admiistracion '!$C$16:$C$54,0),1)," - ",L28),"")</f>
        <v/>
      </c>
      <c r="L28" s="145" t="str">
        <f>IFERROR(VLOOKUP(INDEX('8- Politicas de admiistracion '!$B$16:$F$64,MATCH('5-. Identificación de Riesgos'!J28,'8- Politicas de admiistracion '!$C$16:$C$64,0),1),'8- Politicas de admiistracion '!$B$16:$F$64,5,FALSE),"")</f>
        <v/>
      </c>
      <c r="M28" s="424"/>
      <c r="N28" s="424"/>
      <c r="O28" s="426"/>
    </row>
    <row r="29" spans="1:267">
      <c r="A29" s="415"/>
      <c r="B29" s="421"/>
      <c r="C29" s="421"/>
      <c r="D29" s="232"/>
      <c r="E29" s="422"/>
      <c r="F29" s="422"/>
      <c r="G29" s="423"/>
      <c r="H29" s="424"/>
      <c r="I29" s="235"/>
      <c r="J29" s="236"/>
      <c r="K29" s="233" t="str">
        <f>IFERROR(CONCATENATE(INDEX('8- Politicas de admiistracion '!$B$16:$F$53,MATCH('5-. Identificación de Riesgos'!J29,'8- Politicas de admiistracion '!$C$16:$C$54,0),1)," - ",L29),"")</f>
        <v/>
      </c>
      <c r="L29" s="145" t="str">
        <f>IFERROR(VLOOKUP(INDEX('8- Politicas de admiistracion '!$B$16:$F$64,MATCH('5-. Identificación de Riesgos'!J29,'8- Politicas de admiistracion '!$C$16:$C$64,0),1),'8- Politicas de admiistracion '!$B$16:$F$64,5,FALSE),"")</f>
        <v/>
      </c>
      <c r="M29" s="424"/>
      <c r="N29" s="424"/>
      <c r="O29" s="426"/>
    </row>
    <row r="30" spans="1:267" ht="25.5">
      <c r="A30" s="415">
        <v>3</v>
      </c>
      <c r="B30" s="421" t="s">
        <v>290</v>
      </c>
      <c r="C30" s="421" t="s">
        <v>291</v>
      </c>
      <c r="D30" s="222" t="s">
        <v>487</v>
      </c>
      <c r="E30" s="422">
        <v>365</v>
      </c>
      <c r="F30" s="422">
        <v>1</v>
      </c>
      <c r="G30" s="423">
        <f t="shared" ref="G30" si="0">+F30/E30</f>
        <v>2.7397260273972603E-3</v>
      </c>
      <c r="H30" s="424"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227" t="s">
        <v>284</v>
      </c>
      <c r="J30" s="143" t="s">
        <v>285</v>
      </c>
      <c r="K30" s="227" t="str">
        <f>IFERROR(CONCATENATE(INDEX('8- Politicas de admiistracion '!$B$16:$F$53,MATCH('5-. Identificación de Riesgos'!J30,'8- Politicas de admiistracion '!$C$16:$C$54,0),1)," - ",L30),"")</f>
        <v>Moderado - 3</v>
      </c>
      <c r="L30" s="143">
        <f>IFERROR(VLOOKUP(INDEX('8- Politicas de admiistracion '!$B$16:$F$64,MATCH('5-. Identificación de Riesgos'!J30,'8- Politicas de admiistracion '!$C$16:$C$64,0),1),'8- Politicas de admiistracion '!$B$16:$F$64,5,FALSE),"")</f>
        <v>3</v>
      </c>
      <c r="M30" s="424" t="str">
        <f>IFERROR(CONCATENATE(INDEX('8- Politicas de admiistracion '!$B$16:$F$53,MATCH(ROUND(AVERAGE(L30:L39),0),'8- Politicas de admiistracion '!$F$16:$F$53,0),1)," - ",ROUND(AVERAGE(L30:L39),0)),"")</f>
        <v>Menor - 2</v>
      </c>
      <c r="N30" s="424" t="str">
        <f>IFERROR(CONCATENATE(VLOOKUP((LEFT(H30,LEN(H30)-4)&amp;LEFT(M30,LEN(M30)-4)),'9- Matriz de Calor '!$D$18:$E$42,2,0)," - ",RIGHT(H30,1)*RIGHT(M30,1)),"")</f>
        <v>Bajo - 2</v>
      </c>
      <c r="O30" s="426">
        <f>RIGHT(H30,1)*RIGHT(M30,1)</f>
        <v>2</v>
      </c>
    </row>
    <row r="31" spans="1:267" ht="25.5">
      <c r="A31" s="415"/>
      <c r="B31" s="421"/>
      <c r="C31" s="421"/>
      <c r="D31" s="223" t="s">
        <v>488</v>
      </c>
      <c r="E31" s="422"/>
      <c r="F31" s="422"/>
      <c r="G31" s="423"/>
      <c r="H31" s="424"/>
      <c r="I31" s="227" t="s">
        <v>286</v>
      </c>
      <c r="J31" s="143" t="s">
        <v>287</v>
      </c>
      <c r="K31" s="227" t="str">
        <f>IFERROR(CONCATENATE(INDEX('8- Politicas de admiistracion '!$B$16:$F$53,MATCH('5-. Identificación de Riesgos'!J31,'8- Politicas de admiistracion '!$C$16:$C$54,0),1)," - ",L31),"")</f>
        <v>Leve - 1</v>
      </c>
      <c r="L31" s="143">
        <f>IFERROR(VLOOKUP(INDEX('8- Politicas de admiistracion '!$B$16:$F$64,MATCH('5-. Identificación de Riesgos'!J31,'8- Politicas de admiistracion '!$C$16:$C$64,0),1),'8- Politicas de admiistracion '!$B$16:$F$64,5,FALSE),"")</f>
        <v>1</v>
      </c>
      <c r="M31" s="424"/>
      <c r="N31" s="424"/>
      <c r="O31" s="426"/>
    </row>
    <row r="32" spans="1:267" ht="25.5">
      <c r="A32" s="415"/>
      <c r="B32" s="421"/>
      <c r="C32" s="421"/>
      <c r="D32" s="222" t="s">
        <v>489</v>
      </c>
      <c r="E32" s="422"/>
      <c r="F32" s="422"/>
      <c r="G32" s="423"/>
      <c r="H32" s="424"/>
      <c r="I32" s="233"/>
      <c r="J32" s="234"/>
      <c r="K32" s="233" t="str">
        <f>IFERROR(CONCATENATE(INDEX('8- Politicas de admiistracion '!$B$16:$F$53,MATCH('5-. Identificación de Riesgos'!J32,'8- Politicas de admiistracion '!$C$16:$C$54,0),1)," - ",L32),"")</f>
        <v/>
      </c>
      <c r="L32" s="143" t="str">
        <f>IFERROR(VLOOKUP(INDEX('8- Politicas de admiistracion '!$B$16:$F$64,MATCH('5-. Identificación de Riesgos'!J32,'8- Politicas de admiistracion '!$C$16:$C$64,0),1),'8- Politicas de admiistracion '!$B$16:$F$64,5,FALSE),"")</f>
        <v/>
      </c>
      <c r="M32" s="424"/>
      <c r="N32" s="424"/>
      <c r="O32" s="426"/>
    </row>
    <row r="33" spans="1:267">
      <c r="A33" s="415"/>
      <c r="B33" s="421"/>
      <c r="C33" s="421"/>
      <c r="D33" s="232"/>
      <c r="E33" s="422"/>
      <c r="F33" s="422"/>
      <c r="G33" s="423"/>
      <c r="H33" s="424"/>
      <c r="I33" s="233"/>
      <c r="J33" s="234"/>
      <c r="K33" s="233" t="str">
        <f>IFERROR(CONCATENATE(INDEX('8- Politicas de admiistracion '!$B$16:$F$53,MATCH('5-. Identificación de Riesgos'!J33,'8- Politicas de admiistracion '!$C$16:$C$54,0),1)," - ",L33),"")</f>
        <v/>
      </c>
      <c r="L33" s="143" t="str">
        <f>IFERROR(VLOOKUP(INDEX('8- Politicas de admiistracion '!$B$16:$F$64,MATCH('5-. Identificación de Riesgos'!J33,'8- Politicas de admiistracion '!$C$16:$C$64,0),1),'8- Politicas de admiistracion '!$B$16:$F$64,5,FALSE),"")</f>
        <v/>
      </c>
      <c r="M33" s="424"/>
      <c r="N33" s="424"/>
      <c r="O33" s="426"/>
    </row>
    <row r="34" spans="1:267">
      <c r="A34" s="415"/>
      <c r="B34" s="421"/>
      <c r="C34" s="421"/>
      <c r="D34" s="240"/>
      <c r="E34" s="422"/>
      <c r="F34" s="422"/>
      <c r="G34" s="423"/>
      <c r="H34" s="424"/>
      <c r="I34" s="233"/>
      <c r="J34" s="234"/>
      <c r="K34" s="233" t="str">
        <f>IFERROR(CONCATENATE(INDEX('8- Politicas de admiistracion '!$B$16:$F$53,MATCH('5-. Identificación de Riesgos'!J34,'8- Politicas de admiistracion '!$C$16:$C$54,0),1)," - ",L34),"")</f>
        <v/>
      </c>
      <c r="L34" s="143" t="str">
        <f>IFERROR(VLOOKUP(INDEX('8- Politicas de admiistracion '!$B$16:$F$64,MATCH('5-. Identificación de Riesgos'!J34,'8- Politicas de admiistracion '!$C$16:$C$64,0),1),'8- Politicas de admiistracion '!$B$16:$F$64,5,FALSE),"")</f>
        <v/>
      </c>
      <c r="M34" s="424"/>
      <c r="N34" s="424"/>
      <c r="O34" s="426"/>
    </row>
    <row r="35" spans="1:267">
      <c r="A35" s="415"/>
      <c r="B35" s="421"/>
      <c r="C35" s="421"/>
      <c r="D35" s="240"/>
      <c r="E35" s="422"/>
      <c r="F35" s="422"/>
      <c r="G35" s="423"/>
      <c r="H35" s="424"/>
      <c r="I35" s="233"/>
      <c r="J35" s="234"/>
      <c r="K35" s="233"/>
      <c r="L35" s="143" t="str">
        <f>IFERROR(VLOOKUP(INDEX('8- Politicas de admiistracion '!$B$16:$F$64,MATCH('5-. Identificación de Riesgos'!J35,'8- Politicas de admiistracion '!$C$16:$C$64,0),1),'8- Politicas de admiistracion '!$B$16:$F$64,5,FALSE),"")</f>
        <v/>
      </c>
      <c r="M35" s="424"/>
      <c r="N35" s="424"/>
      <c r="O35" s="426"/>
    </row>
    <row r="36" spans="1:267">
      <c r="A36" s="415"/>
      <c r="B36" s="421"/>
      <c r="C36" s="421"/>
      <c r="D36" s="232"/>
      <c r="E36" s="422"/>
      <c r="F36" s="422"/>
      <c r="G36" s="423"/>
      <c r="H36" s="424"/>
      <c r="I36" s="233"/>
      <c r="J36" s="234"/>
      <c r="K36" s="233" t="str">
        <f>IFERROR(CONCATENATE(INDEX('8- Politicas de admiistracion '!$B$16:$F$53,MATCH('5-. Identificación de Riesgos'!J36,'8- Politicas de admiistracion '!$C$16:$C$54,0),1)," - ",L36),"")</f>
        <v/>
      </c>
      <c r="L36" s="145" t="str">
        <f>IFERROR(VLOOKUP(INDEX('8- Politicas de admiistracion '!$B$16:$F$64,MATCH('5-. Identificación de Riesgos'!J36,'8- Politicas de admiistracion '!$C$16:$C$64,0),1),'8- Politicas de admiistracion '!$B$16:$F$64,5,FALSE),"")</f>
        <v/>
      </c>
      <c r="M36" s="424"/>
      <c r="N36" s="424"/>
      <c r="O36" s="426"/>
    </row>
    <row r="37" spans="1:267">
      <c r="A37" s="415"/>
      <c r="B37" s="421"/>
      <c r="C37" s="421"/>
      <c r="D37" s="232"/>
      <c r="E37" s="422"/>
      <c r="F37" s="422"/>
      <c r="G37" s="423"/>
      <c r="H37" s="424"/>
      <c r="I37" s="233"/>
      <c r="J37" s="234"/>
      <c r="K37" s="233" t="str">
        <f>IFERROR(CONCATENATE(INDEX('8- Politicas de admiistracion '!$B$16:$F$53,MATCH('5-. Identificación de Riesgos'!J37,'8- Politicas de admiistracion '!$C$16:$C$54,0),1)," - ",L37),"")</f>
        <v/>
      </c>
      <c r="L37" s="145" t="str">
        <f>IFERROR(VLOOKUP(INDEX('8- Politicas de admiistracion '!$B$16:$F$64,MATCH('5-. Identificación de Riesgos'!J37,'8- Politicas de admiistracion '!$C$16:$C$64,0),1),'8- Politicas de admiistracion '!$B$16:$F$64,5,FALSE),"")</f>
        <v/>
      </c>
      <c r="M37" s="424"/>
      <c r="N37" s="424"/>
      <c r="O37" s="426"/>
    </row>
    <row r="38" spans="1:267">
      <c r="A38" s="415"/>
      <c r="B38" s="421"/>
      <c r="C38" s="421"/>
      <c r="D38" s="232"/>
      <c r="E38" s="422"/>
      <c r="F38" s="422"/>
      <c r="G38" s="423"/>
      <c r="H38" s="424"/>
      <c r="I38" s="233"/>
      <c r="J38" s="234"/>
      <c r="K38" s="233" t="str">
        <f>IFERROR(CONCATENATE(INDEX('8- Politicas de admiistracion '!$B$16:$F$53,MATCH('5-. Identificación de Riesgos'!J38,'8- Politicas de admiistracion '!$C$16:$C$54,0),1)," - ",L38),"")</f>
        <v/>
      </c>
      <c r="L38" s="145" t="str">
        <f>IFERROR(VLOOKUP(INDEX('8- Politicas de admiistracion '!$B$16:$F$64,MATCH('5-. Identificación de Riesgos'!J38,'8- Politicas de admiistracion '!$C$16:$C$64,0),1),'8- Politicas de admiistracion '!$B$16:$F$64,5,FALSE),"")</f>
        <v/>
      </c>
      <c r="M38" s="424"/>
      <c r="N38" s="424"/>
      <c r="O38" s="426"/>
    </row>
    <row r="39" spans="1:267">
      <c r="A39" s="415"/>
      <c r="B39" s="421"/>
      <c r="C39" s="421"/>
      <c r="D39" s="232"/>
      <c r="E39" s="422"/>
      <c r="F39" s="422"/>
      <c r="G39" s="423"/>
      <c r="H39" s="424"/>
      <c r="I39" s="233"/>
      <c r="J39" s="234"/>
      <c r="K39" s="233" t="str">
        <f>IFERROR(CONCATENATE(INDEX('8- Politicas de admiistracion '!$B$16:$F$53,MATCH('5-. Identificación de Riesgos'!J39,'8- Politicas de admiistracion '!$C$16:$C$54,0),1)," - ",L39),"")</f>
        <v/>
      </c>
      <c r="L39" s="145" t="str">
        <f>IFERROR(VLOOKUP(INDEX('8- Politicas de admiistracion '!$B$16:$F$64,MATCH('5-. Identificación de Riesgos'!J39,'8- Politicas de admiistracion '!$C$16:$C$64,0),1),'8- Politicas de admiistracion '!$B$16:$F$64,5,FALSE),"")</f>
        <v/>
      </c>
      <c r="M39" s="424"/>
      <c r="N39" s="424"/>
      <c r="O39" s="426"/>
    </row>
    <row r="40" spans="1:267" s="22" customFormat="1" ht="60.75" customHeight="1">
      <c r="A40" s="430">
        <v>4</v>
      </c>
      <c r="B40" s="431" t="s">
        <v>292</v>
      </c>
      <c r="C40" s="431" t="s">
        <v>293</v>
      </c>
      <c r="D40" s="200" t="s">
        <v>294</v>
      </c>
      <c r="E40" s="433">
        <v>1</v>
      </c>
      <c r="F40" s="433">
        <v>0</v>
      </c>
      <c r="G40" s="435">
        <f>F40/E40</f>
        <v>0</v>
      </c>
      <c r="H40" s="424"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227" t="s">
        <v>284</v>
      </c>
      <c r="J40" s="143" t="s">
        <v>285</v>
      </c>
      <c r="K40" s="227" t="str">
        <f>IFERROR(CONCATENATE(INDEX('8- Politicas de admiistracion '!$B$16:$F$53,MATCH('5-. Identificación de Riesgos'!J40,'8- Politicas de admiistracion '!$C$16:$C$54,0),1)," - ",L40),"")</f>
        <v>Moderado - 3</v>
      </c>
      <c r="L40" s="143">
        <f>IFERROR(VLOOKUP(INDEX('8- Politicas de admiistracion '!$B$16:$F$64,MATCH('5-. Identificación de Riesgos'!J40,'8- Politicas de admiistracion '!$C$16:$C$64,0),1),'8- Politicas de admiistracion '!$B$16:$F$64,5,FALSE),"")</f>
        <v>3</v>
      </c>
      <c r="M40" s="424" t="str">
        <f>IFERROR(CONCATENATE(INDEX('8- Politicas de admiistracion '!$B$16:$F$53,MATCH(ROUND(AVERAGE(L40:L49),0),'8- Politicas de admiistracion '!$F$16:$F$53,0),1)," - ",ROUND(AVERAGE(L40:L49),0)),"")</f>
        <v>Menor - 2</v>
      </c>
      <c r="N40" s="424" t="str">
        <f>IFERROR(CONCATENATE(VLOOKUP((LEFT(H40,LEN(H40)-4)&amp;LEFT(M40,LEN(M40)-4)),'9- Matriz de Calor '!$D$18:$E$42,2,0)," - ",RIGHT(H40,1)*RIGHT(M40,1)),"")</f>
        <v>Bajo - 2</v>
      </c>
      <c r="O40" s="428">
        <f>RIGHT(H40,1)*RIGHT(M40,1)</f>
        <v>2</v>
      </c>
      <c r="P40" s="18"/>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17"/>
      <c r="GO40" s="17"/>
      <c r="GP40" s="17"/>
      <c r="GQ40" s="17"/>
      <c r="GR40" s="17"/>
      <c r="GS40" s="17"/>
      <c r="GT40" s="17"/>
      <c r="GU40" s="17"/>
      <c r="GV40" s="17"/>
      <c r="GW40" s="17"/>
      <c r="GX40" s="17"/>
      <c r="GY40" s="17"/>
      <c r="GZ40" s="17"/>
      <c r="HA40" s="17"/>
      <c r="HB40" s="17"/>
      <c r="HC40" s="17"/>
      <c r="HD40" s="17"/>
      <c r="HE40" s="17"/>
      <c r="HF40" s="17"/>
      <c r="HG40" s="17"/>
      <c r="HH40" s="17"/>
      <c r="HI40" s="17"/>
      <c r="HJ40" s="17"/>
      <c r="HK40" s="17"/>
      <c r="HL40" s="17"/>
      <c r="HM40" s="17"/>
      <c r="HN40" s="17"/>
      <c r="HO40" s="17"/>
      <c r="HP40" s="17"/>
      <c r="HQ40" s="17"/>
      <c r="HR40" s="17"/>
      <c r="HS40" s="17"/>
      <c r="HT40" s="17"/>
      <c r="HU40" s="17"/>
      <c r="HV40" s="17"/>
      <c r="HW40" s="17"/>
      <c r="HX40" s="17"/>
      <c r="HY40" s="17"/>
      <c r="HZ40" s="17"/>
      <c r="IA40" s="17"/>
      <c r="IB40" s="17"/>
      <c r="IC40" s="17"/>
      <c r="ID40" s="17"/>
      <c r="IE40" s="17"/>
      <c r="IF40" s="17"/>
      <c r="IG40" s="17"/>
      <c r="IH40" s="17"/>
      <c r="II40" s="17"/>
      <c r="IJ40" s="17"/>
      <c r="IK40" s="17"/>
      <c r="IL40" s="17"/>
      <c r="IM40" s="17"/>
      <c r="IN40" s="17"/>
      <c r="IO40" s="17"/>
      <c r="IP40" s="17"/>
      <c r="IQ40" s="17"/>
      <c r="IR40" s="17"/>
      <c r="IS40" s="17"/>
      <c r="IT40" s="17"/>
      <c r="IU40" s="17"/>
      <c r="IV40" s="17"/>
      <c r="IW40" s="17"/>
      <c r="IX40" s="17"/>
      <c r="IY40" s="17"/>
      <c r="IZ40" s="17"/>
      <c r="JA40" s="17"/>
      <c r="JB40" s="17"/>
      <c r="JC40" s="17"/>
      <c r="JD40" s="17"/>
      <c r="JE40" s="17"/>
      <c r="JF40" s="17"/>
      <c r="JG40" s="17"/>
    </row>
    <row r="41" spans="1:267" s="22" customFormat="1" ht="30">
      <c r="A41" s="430"/>
      <c r="B41" s="431"/>
      <c r="C41" s="431"/>
      <c r="D41" s="200" t="s">
        <v>295</v>
      </c>
      <c r="E41" s="433"/>
      <c r="F41" s="433"/>
      <c r="G41" s="435"/>
      <c r="H41" s="424"/>
      <c r="I41" s="227" t="s">
        <v>286</v>
      </c>
      <c r="J41" s="143" t="s">
        <v>287</v>
      </c>
      <c r="K41" s="227" t="str">
        <f>IFERROR(CONCATENATE(INDEX('8- Politicas de admiistracion '!$B$16:$F$53,MATCH('5-. Identificación de Riesgos'!J41,'8- Politicas de admiistracion '!$C$16:$C$54,0),1)," - ",L41),"")</f>
        <v>Leve - 1</v>
      </c>
      <c r="L41" s="143">
        <f>IFERROR(VLOOKUP(INDEX('8- Politicas de admiistracion '!$B$16:$F$64,MATCH('5-. Identificación de Riesgos'!J41,'8- Politicas de admiistracion '!$C$16:$C$64,0),1),'8- Politicas de admiistracion '!$B$16:$F$64,5,FALSE),"")</f>
        <v>1</v>
      </c>
      <c r="M41" s="424"/>
      <c r="N41" s="424"/>
      <c r="O41" s="428"/>
      <c r="P41" s="18"/>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c r="GQ41" s="17"/>
      <c r="GR41" s="17"/>
      <c r="GS41" s="17"/>
      <c r="GT41" s="17"/>
      <c r="GU41" s="17"/>
      <c r="GV41" s="17"/>
      <c r="GW41" s="17"/>
      <c r="GX41" s="17"/>
      <c r="GY41" s="17"/>
      <c r="GZ41" s="17"/>
      <c r="HA41" s="17"/>
      <c r="HB41" s="17"/>
      <c r="HC41" s="17"/>
      <c r="HD41" s="17"/>
      <c r="HE41" s="17"/>
      <c r="HF41" s="17"/>
      <c r="HG41" s="17"/>
      <c r="HH41" s="17"/>
      <c r="HI41" s="17"/>
      <c r="HJ41" s="17"/>
      <c r="HK41" s="17"/>
      <c r="HL41" s="17"/>
      <c r="HM41" s="17"/>
      <c r="HN41" s="17"/>
      <c r="HO41" s="17"/>
      <c r="HP41" s="17"/>
      <c r="HQ41" s="17"/>
      <c r="HR41" s="17"/>
      <c r="HS41" s="17"/>
      <c r="HT41" s="17"/>
      <c r="HU41" s="17"/>
      <c r="HV41" s="17"/>
      <c r="HW41" s="17"/>
      <c r="HX41" s="17"/>
      <c r="HY41" s="17"/>
      <c r="HZ41" s="17"/>
      <c r="IA41" s="17"/>
      <c r="IB41" s="17"/>
      <c r="IC41" s="17"/>
      <c r="ID41" s="17"/>
      <c r="IE41" s="17"/>
      <c r="IF41" s="17"/>
      <c r="IG41" s="17"/>
      <c r="IH41" s="17"/>
      <c r="II41" s="17"/>
      <c r="IJ41" s="17"/>
      <c r="IK41" s="17"/>
      <c r="IL41" s="17"/>
      <c r="IM41" s="17"/>
      <c r="IN41" s="17"/>
      <c r="IO41" s="17"/>
      <c r="IP41" s="17"/>
      <c r="IQ41" s="17"/>
      <c r="IR41" s="17"/>
      <c r="IS41" s="17"/>
      <c r="IT41" s="17"/>
      <c r="IU41" s="17"/>
      <c r="IV41" s="17"/>
      <c r="IW41" s="17"/>
      <c r="IX41" s="17"/>
      <c r="IY41" s="17"/>
      <c r="IZ41" s="17"/>
      <c r="JA41" s="17"/>
      <c r="JB41" s="17"/>
      <c r="JC41" s="17"/>
      <c r="JD41" s="17"/>
      <c r="JE41" s="17"/>
      <c r="JF41" s="17"/>
      <c r="JG41" s="17"/>
    </row>
    <row r="42" spans="1:267" s="22" customFormat="1" ht="30" customHeight="1">
      <c r="A42" s="430"/>
      <c r="B42" s="431"/>
      <c r="C42" s="431"/>
      <c r="D42" s="200" t="s">
        <v>296</v>
      </c>
      <c r="E42" s="433"/>
      <c r="F42" s="433"/>
      <c r="G42" s="435"/>
      <c r="H42" s="424"/>
      <c r="I42" s="233"/>
      <c r="J42" s="234"/>
      <c r="K42" s="233" t="str">
        <f>IFERROR(CONCATENATE(INDEX('8- Politicas de admiistracion '!$B$16:$F$53,MATCH('5-. Identificación de Riesgos'!J42,'8- Politicas de admiistracion '!$C$16:$C$54,0),1)," - ",L42),"")</f>
        <v/>
      </c>
      <c r="L42" s="143" t="str">
        <f>IFERROR(VLOOKUP(INDEX('8- Politicas de admiistracion '!$B$16:$F$64,MATCH('5-. Identificación de Riesgos'!J42,'8- Politicas de admiistracion '!$C$16:$C$64,0),1),'8- Politicas de admiistracion '!$B$16:$F$64,5,FALSE),"")</f>
        <v/>
      </c>
      <c r="M42" s="424"/>
      <c r="N42" s="424"/>
      <c r="O42" s="428"/>
      <c r="P42" s="18"/>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c r="GR42" s="17"/>
      <c r="GS42" s="17"/>
      <c r="GT42" s="17"/>
      <c r="GU42" s="17"/>
      <c r="GV42" s="17"/>
      <c r="GW42" s="17"/>
      <c r="GX42" s="17"/>
      <c r="GY42" s="17"/>
      <c r="GZ42" s="17"/>
      <c r="HA42" s="17"/>
      <c r="HB42" s="17"/>
      <c r="HC42" s="17"/>
      <c r="HD42" s="17"/>
      <c r="HE42" s="17"/>
      <c r="HF42" s="17"/>
      <c r="HG42" s="17"/>
      <c r="HH42" s="17"/>
      <c r="HI42" s="17"/>
      <c r="HJ42" s="17"/>
      <c r="HK42" s="17"/>
      <c r="HL42" s="17"/>
      <c r="HM42" s="17"/>
      <c r="HN42" s="17"/>
      <c r="HO42" s="17"/>
      <c r="HP42" s="17"/>
      <c r="HQ42" s="17"/>
      <c r="HR42" s="17"/>
      <c r="HS42" s="17"/>
      <c r="HT42" s="17"/>
      <c r="HU42" s="17"/>
      <c r="HV42" s="17"/>
      <c r="HW42" s="17"/>
      <c r="HX42" s="17"/>
      <c r="HY42" s="17"/>
      <c r="HZ42" s="17"/>
      <c r="IA42" s="17"/>
      <c r="IB42" s="17"/>
      <c r="IC42" s="17"/>
      <c r="ID42" s="17"/>
      <c r="IE42" s="17"/>
      <c r="IF42" s="17"/>
      <c r="IG42" s="17"/>
      <c r="IH42" s="17"/>
      <c r="II42" s="17"/>
      <c r="IJ42" s="17"/>
      <c r="IK42" s="17"/>
      <c r="IL42" s="17"/>
      <c r="IM42" s="17"/>
      <c r="IN42" s="17"/>
      <c r="IO42" s="17"/>
      <c r="IP42" s="17"/>
      <c r="IQ42" s="17"/>
      <c r="IR42" s="17"/>
      <c r="IS42" s="17"/>
      <c r="IT42" s="17"/>
      <c r="IU42" s="17"/>
      <c r="IV42" s="17"/>
      <c r="IW42" s="17"/>
      <c r="IX42" s="17"/>
      <c r="IY42" s="17"/>
      <c r="IZ42" s="17"/>
      <c r="JA42" s="17"/>
      <c r="JB42" s="17"/>
      <c r="JC42" s="17"/>
      <c r="JD42" s="17"/>
      <c r="JE42" s="17"/>
      <c r="JF42" s="17"/>
      <c r="JG42" s="17"/>
    </row>
    <row r="43" spans="1:267" s="22" customFormat="1" ht="45">
      <c r="A43" s="430"/>
      <c r="B43" s="431"/>
      <c r="C43" s="431"/>
      <c r="D43" s="200" t="s">
        <v>297</v>
      </c>
      <c r="E43" s="433"/>
      <c r="F43" s="433"/>
      <c r="G43" s="435"/>
      <c r="H43" s="424"/>
      <c r="I43" s="233"/>
      <c r="J43" s="234"/>
      <c r="K43" s="233" t="str">
        <f>IFERROR(CONCATENATE(INDEX('8- Politicas de admiistracion '!$B$16:$F$53,MATCH('5-. Identificación de Riesgos'!J43,'8- Politicas de admiistracion '!$C$16:$C$54,0),1)," - ",L43),"")</f>
        <v/>
      </c>
      <c r="L43" s="143" t="str">
        <f>IFERROR(VLOOKUP(INDEX('8- Politicas de admiistracion '!$B$16:$F$64,MATCH('5-. Identificación de Riesgos'!J43,'8- Politicas de admiistracion '!$C$16:$C$64,0),1),'8- Politicas de admiistracion '!$B$16:$F$64,5,FALSE),"")</f>
        <v/>
      </c>
      <c r="M43" s="424"/>
      <c r="N43" s="424"/>
      <c r="O43" s="428"/>
      <c r="P43" s="18"/>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c r="DJ43" s="17"/>
      <c r="DK43" s="17"/>
      <c r="DL43" s="17"/>
      <c r="DM43" s="17"/>
      <c r="DN43" s="17"/>
      <c r="DO43" s="17"/>
      <c r="DP43" s="17"/>
      <c r="DQ43" s="17"/>
      <c r="DR43" s="17"/>
      <c r="DS43" s="17"/>
      <c r="DT43" s="17"/>
      <c r="DU43" s="17"/>
      <c r="DV43" s="17"/>
      <c r="DW43" s="17"/>
      <c r="DX43" s="17"/>
      <c r="DY43" s="17"/>
      <c r="DZ43" s="17"/>
      <c r="EA43" s="17"/>
      <c r="EB43" s="17"/>
      <c r="EC43" s="17"/>
      <c r="ED43" s="17"/>
      <c r="EE43" s="17"/>
      <c r="EF43" s="17"/>
      <c r="EG43" s="17"/>
      <c r="EH43" s="17"/>
      <c r="EI43" s="17"/>
      <c r="EJ43" s="17"/>
      <c r="EK43" s="17"/>
      <c r="EL43" s="17"/>
      <c r="EM43" s="17"/>
      <c r="EN43" s="17"/>
      <c r="EO43" s="17"/>
      <c r="EP43" s="17"/>
      <c r="EQ43" s="17"/>
      <c r="ER43" s="17"/>
      <c r="ES43" s="17"/>
      <c r="ET43" s="17"/>
      <c r="EU43" s="17"/>
      <c r="EV43" s="17"/>
      <c r="EW43" s="17"/>
      <c r="EX43" s="17"/>
      <c r="EY43" s="17"/>
      <c r="EZ43" s="17"/>
      <c r="FA43" s="17"/>
      <c r="FB43" s="17"/>
      <c r="FC43" s="17"/>
      <c r="FD43" s="17"/>
      <c r="FE43" s="17"/>
      <c r="FF43" s="17"/>
      <c r="FG43" s="17"/>
      <c r="FH43" s="17"/>
      <c r="FI43" s="17"/>
      <c r="FJ43" s="17"/>
      <c r="FK43" s="17"/>
      <c r="FL43" s="17"/>
      <c r="FM43" s="17"/>
      <c r="FN43" s="17"/>
      <c r="FO43" s="17"/>
      <c r="FP43" s="17"/>
      <c r="FQ43" s="17"/>
      <c r="FR43" s="17"/>
      <c r="FS43" s="17"/>
      <c r="FT43" s="17"/>
      <c r="FU43" s="17"/>
      <c r="FV43" s="17"/>
      <c r="FW43" s="17"/>
      <c r="FX43" s="17"/>
      <c r="FY43" s="17"/>
      <c r="FZ43" s="17"/>
      <c r="GA43" s="17"/>
      <c r="GB43" s="17"/>
      <c r="GC43" s="17"/>
      <c r="GD43" s="17"/>
      <c r="GE43" s="17"/>
      <c r="GF43" s="17"/>
      <c r="GG43" s="17"/>
      <c r="GH43" s="17"/>
      <c r="GI43" s="17"/>
      <c r="GJ43" s="17"/>
      <c r="GK43" s="17"/>
      <c r="GL43" s="17"/>
      <c r="GM43" s="17"/>
      <c r="GN43" s="17"/>
      <c r="GO43" s="17"/>
      <c r="GP43" s="17"/>
      <c r="GQ43" s="17"/>
      <c r="GR43" s="17"/>
      <c r="GS43" s="17"/>
      <c r="GT43" s="17"/>
      <c r="GU43" s="17"/>
      <c r="GV43" s="17"/>
      <c r="GW43" s="17"/>
      <c r="GX43" s="17"/>
      <c r="GY43" s="17"/>
      <c r="GZ43" s="17"/>
      <c r="HA43" s="17"/>
      <c r="HB43" s="17"/>
      <c r="HC43" s="17"/>
      <c r="HD43" s="17"/>
      <c r="HE43" s="17"/>
      <c r="HF43" s="17"/>
      <c r="HG43" s="17"/>
      <c r="HH43" s="17"/>
      <c r="HI43" s="17"/>
      <c r="HJ43" s="17"/>
      <c r="HK43" s="17"/>
      <c r="HL43" s="17"/>
      <c r="HM43" s="17"/>
      <c r="HN43" s="17"/>
      <c r="HO43" s="17"/>
      <c r="HP43" s="17"/>
      <c r="HQ43" s="17"/>
      <c r="HR43" s="17"/>
      <c r="HS43" s="17"/>
      <c r="HT43" s="17"/>
      <c r="HU43" s="17"/>
      <c r="HV43" s="17"/>
      <c r="HW43" s="17"/>
      <c r="HX43" s="17"/>
      <c r="HY43" s="17"/>
      <c r="HZ43" s="17"/>
      <c r="IA43" s="17"/>
      <c r="IB43" s="17"/>
      <c r="IC43" s="17"/>
      <c r="ID43" s="17"/>
      <c r="IE43" s="17"/>
      <c r="IF43" s="17"/>
      <c r="IG43" s="17"/>
      <c r="IH43" s="17"/>
      <c r="II43" s="17"/>
      <c r="IJ43" s="17"/>
      <c r="IK43" s="17"/>
      <c r="IL43" s="17"/>
      <c r="IM43" s="17"/>
      <c r="IN43" s="17"/>
      <c r="IO43" s="17"/>
      <c r="IP43" s="17"/>
      <c r="IQ43" s="17"/>
      <c r="IR43" s="17"/>
      <c r="IS43" s="17"/>
      <c r="IT43" s="17"/>
      <c r="IU43" s="17"/>
      <c r="IV43" s="17"/>
      <c r="IW43" s="17"/>
      <c r="IX43" s="17"/>
      <c r="IY43" s="17"/>
      <c r="IZ43" s="17"/>
      <c r="JA43" s="17"/>
      <c r="JB43" s="17"/>
      <c r="JC43" s="17"/>
      <c r="JD43" s="17"/>
      <c r="JE43" s="17"/>
      <c r="JF43" s="17"/>
      <c r="JG43" s="17"/>
    </row>
    <row r="44" spans="1:267" s="22" customFormat="1" ht="16.5">
      <c r="A44" s="430"/>
      <c r="B44" s="431"/>
      <c r="C44" s="431"/>
      <c r="D44" s="242"/>
      <c r="E44" s="433"/>
      <c r="F44" s="433"/>
      <c r="G44" s="435"/>
      <c r="H44" s="424"/>
      <c r="I44" s="233"/>
      <c r="J44" s="234"/>
      <c r="K44" s="233" t="str">
        <f>IFERROR(CONCATENATE(INDEX('8- Politicas de admiistracion '!$B$16:$F$53,MATCH('5-. Identificación de Riesgos'!J44,'8- Politicas de admiistracion '!$C$16:$C$54,0),1)," - ",L44),"")</f>
        <v/>
      </c>
      <c r="L44" s="143" t="str">
        <f>IFERROR(VLOOKUP(INDEX('8- Politicas de admiistracion '!$B$16:$F$64,MATCH('5-. Identificación de Riesgos'!J44,'8- Politicas de admiistracion '!$C$16:$C$64,0),1),'8- Politicas de admiistracion '!$B$16:$F$64,5,FALSE),"")</f>
        <v/>
      </c>
      <c r="M44" s="424"/>
      <c r="N44" s="424"/>
      <c r="O44" s="428"/>
      <c r="P44" s="18"/>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c r="DJ44" s="17"/>
      <c r="DK44" s="17"/>
      <c r="DL44" s="17"/>
      <c r="DM44" s="17"/>
      <c r="DN44" s="17"/>
      <c r="DO44" s="17"/>
      <c r="DP44" s="17"/>
      <c r="DQ44" s="17"/>
      <c r="DR44" s="17"/>
      <c r="DS44" s="17"/>
      <c r="DT44" s="17"/>
      <c r="DU44" s="17"/>
      <c r="DV44" s="17"/>
      <c r="DW44" s="17"/>
      <c r="DX44" s="17"/>
      <c r="DY44" s="17"/>
      <c r="DZ44" s="17"/>
      <c r="EA44" s="17"/>
      <c r="EB44" s="17"/>
      <c r="EC44" s="17"/>
      <c r="ED44" s="17"/>
      <c r="EE44" s="17"/>
      <c r="EF44" s="17"/>
      <c r="EG44" s="17"/>
      <c r="EH44" s="17"/>
      <c r="EI44" s="17"/>
      <c r="EJ44" s="17"/>
      <c r="EK44" s="17"/>
      <c r="EL44" s="17"/>
      <c r="EM44" s="17"/>
      <c r="EN44" s="17"/>
      <c r="EO44" s="17"/>
      <c r="EP44" s="17"/>
      <c r="EQ44" s="17"/>
      <c r="ER44" s="17"/>
      <c r="ES44" s="17"/>
      <c r="ET44" s="17"/>
      <c r="EU44" s="17"/>
      <c r="EV44" s="17"/>
      <c r="EW44" s="17"/>
      <c r="EX44" s="17"/>
      <c r="EY44" s="17"/>
      <c r="EZ44" s="17"/>
      <c r="FA44" s="17"/>
      <c r="FB44" s="17"/>
      <c r="FC44" s="17"/>
      <c r="FD44" s="17"/>
      <c r="FE44" s="17"/>
      <c r="FF44" s="17"/>
      <c r="FG44" s="17"/>
      <c r="FH44" s="17"/>
      <c r="FI44" s="17"/>
      <c r="FJ44" s="17"/>
      <c r="FK44" s="17"/>
      <c r="FL44" s="17"/>
      <c r="FM44" s="17"/>
      <c r="FN44" s="17"/>
      <c r="FO44" s="17"/>
      <c r="FP44" s="17"/>
      <c r="FQ44" s="17"/>
      <c r="FR44" s="17"/>
      <c r="FS44" s="17"/>
      <c r="FT44" s="17"/>
      <c r="FU44" s="17"/>
      <c r="FV44" s="17"/>
      <c r="FW44" s="17"/>
      <c r="FX44" s="17"/>
      <c r="FY44" s="17"/>
      <c r="FZ44" s="17"/>
      <c r="GA44" s="17"/>
      <c r="GB44" s="17"/>
      <c r="GC44" s="17"/>
      <c r="GD44" s="17"/>
      <c r="GE44" s="17"/>
      <c r="GF44" s="17"/>
      <c r="GG44" s="17"/>
      <c r="GH44" s="17"/>
      <c r="GI44" s="17"/>
      <c r="GJ44" s="17"/>
      <c r="GK44" s="17"/>
      <c r="GL44" s="17"/>
      <c r="GM44" s="17"/>
      <c r="GN44" s="17"/>
      <c r="GO44" s="17"/>
      <c r="GP44" s="17"/>
      <c r="GQ44" s="17"/>
      <c r="GR44" s="17"/>
      <c r="GS44" s="17"/>
      <c r="GT44" s="17"/>
      <c r="GU44" s="17"/>
      <c r="GV44" s="17"/>
      <c r="GW44" s="17"/>
      <c r="GX44" s="17"/>
      <c r="GY44" s="17"/>
      <c r="GZ44" s="17"/>
      <c r="HA44" s="17"/>
      <c r="HB44" s="17"/>
      <c r="HC44" s="17"/>
      <c r="HD44" s="17"/>
      <c r="HE44" s="17"/>
      <c r="HF44" s="17"/>
      <c r="HG44" s="17"/>
      <c r="HH44" s="17"/>
      <c r="HI44" s="17"/>
      <c r="HJ44" s="17"/>
      <c r="HK44" s="17"/>
      <c r="HL44" s="17"/>
      <c r="HM44" s="17"/>
      <c r="HN44" s="17"/>
      <c r="HO44" s="17"/>
      <c r="HP44" s="17"/>
      <c r="HQ44" s="17"/>
      <c r="HR44" s="17"/>
      <c r="HS44" s="17"/>
      <c r="HT44" s="17"/>
      <c r="HU44" s="17"/>
      <c r="HV44" s="17"/>
      <c r="HW44" s="17"/>
      <c r="HX44" s="17"/>
      <c r="HY44" s="17"/>
      <c r="HZ44" s="17"/>
      <c r="IA44" s="17"/>
      <c r="IB44" s="17"/>
      <c r="IC44" s="17"/>
      <c r="ID44" s="17"/>
      <c r="IE44" s="17"/>
      <c r="IF44" s="17"/>
      <c r="IG44" s="17"/>
      <c r="IH44" s="17"/>
      <c r="II44" s="17"/>
      <c r="IJ44" s="17"/>
      <c r="IK44" s="17"/>
      <c r="IL44" s="17"/>
      <c r="IM44" s="17"/>
      <c r="IN44" s="17"/>
      <c r="IO44" s="17"/>
      <c r="IP44" s="17"/>
      <c r="IQ44" s="17"/>
      <c r="IR44" s="17"/>
      <c r="IS44" s="17"/>
      <c r="IT44" s="17"/>
      <c r="IU44" s="17"/>
      <c r="IV44" s="17"/>
      <c r="IW44" s="17"/>
      <c r="IX44" s="17"/>
      <c r="IY44" s="17"/>
      <c r="IZ44" s="17"/>
      <c r="JA44" s="17"/>
      <c r="JB44" s="17"/>
      <c r="JC44" s="17"/>
      <c r="JD44" s="17"/>
      <c r="JE44" s="17"/>
      <c r="JF44" s="17"/>
      <c r="JG44" s="17"/>
    </row>
    <row r="45" spans="1:267" s="22" customFormat="1" ht="16.5">
      <c r="A45" s="430"/>
      <c r="B45" s="431"/>
      <c r="C45" s="431"/>
      <c r="D45" s="242"/>
      <c r="E45" s="433"/>
      <c r="F45" s="433"/>
      <c r="G45" s="435"/>
      <c r="H45" s="424"/>
      <c r="I45" s="233"/>
      <c r="J45" s="234"/>
      <c r="K45" s="233" t="str">
        <f>IFERROR(CONCATENATE(INDEX('8- Politicas de admiistracion '!$B$16:$F$53,MATCH('5-. Identificación de Riesgos'!J45,'8- Politicas de admiistracion '!$C$16:$C$54,0),1)," - ",L45),"")</f>
        <v/>
      </c>
      <c r="L45" s="143" t="str">
        <f>IFERROR(VLOOKUP(INDEX('8- Politicas de admiistracion '!$B$16:$F$64,MATCH('5-. Identificación de Riesgos'!J45,'8- Politicas de admiistracion '!$C$16:$C$64,0),1),'8- Politicas de admiistracion '!$B$16:$F$64,5,FALSE),"")</f>
        <v/>
      </c>
      <c r="M45" s="424"/>
      <c r="N45" s="424"/>
      <c r="O45" s="428"/>
      <c r="P45" s="18"/>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c r="GQ45" s="17"/>
      <c r="GR45" s="17"/>
      <c r="GS45" s="17"/>
      <c r="GT45" s="17"/>
      <c r="GU45" s="17"/>
      <c r="GV45" s="17"/>
      <c r="GW45" s="17"/>
      <c r="GX45" s="17"/>
      <c r="GY45" s="17"/>
      <c r="GZ45" s="17"/>
      <c r="HA45" s="17"/>
      <c r="HB45" s="17"/>
      <c r="HC45" s="17"/>
      <c r="HD45" s="17"/>
      <c r="HE45" s="17"/>
      <c r="HF45" s="17"/>
      <c r="HG45" s="17"/>
      <c r="HH45" s="17"/>
      <c r="HI45" s="17"/>
      <c r="HJ45" s="17"/>
      <c r="HK45" s="17"/>
      <c r="HL45" s="17"/>
      <c r="HM45" s="17"/>
      <c r="HN45" s="17"/>
      <c r="HO45" s="17"/>
      <c r="HP45" s="17"/>
      <c r="HQ45" s="17"/>
      <c r="HR45" s="17"/>
      <c r="HS45" s="17"/>
      <c r="HT45" s="17"/>
      <c r="HU45" s="17"/>
      <c r="HV45" s="17"/>
      <c r="HW45" s="17"/>
      <c r="HX45" s="17"/>
      <c r="HY45" s="17"/>
      <c r="HZ45" s="17"/>
      <c r="IA45" s="17"/>
      <c r="IB45" s="17"/>
      <c r="IC45" s="17"/>
      <c r="ID45" s="17"/>
      <c r="IE45" s="17"/>
      <c r="IF45" s="17"/>
      <c r="IG45" s="17"/>
      <c r="IH45" s="17"/>
      <c r="II45" s="17"/>
      <c r="IJ45" s="17"/>
      <c r="IK45" s="17"/>
      <c r="IL45" s="17"/>
      <c r="IM45" s="17"/>
      <c r="IN45" s="17"/>
      <c r="IO45" s="17"/>
      <c r="IP45" s="17"/>
      <c r="IQ45" s="17"/>
      <c r="IR45" s="17"/>
      <c r="IS45" s="17"/>
      <c r="IT45" s="17"/>
      <c r="IU45" s="17"/>
      <c r="IV45" s="17"/>
      <c r="IW45" s="17"/>
      <c r="IX45" s="17"/>
      <c r="IY45" s="17"/>
      <c r="IZ45" s="17"/>
      <c r="JA45" s="17"/>
      <c r="JB45" s="17"/>
      <c r="JC45" s="17"/>
      <c r="JD45" s="17"/>
      <c r="JE45" s="17"/>
      <c r="JF45" s="17"/>
      <c r="JG45" s="17"/>
    </row>
    <row r="46" spans="1:267" s="22" customFormat="1" ht="16.5">
      <c r="A46" s="430"/>
      <c r="B46" s="431"/>
      <c r="C46" s="431"/>
      <c r="D46" s="242"/>
      <c r="E46" s="433"/>
      <c r="F46" s="433"/>
      <c r="G46" s="435"/>
      <c r="H46" s="424"/>
      <c r="I46" s="233"/>
      <c r="J46" s="234"/>
      <c r="K46" s="233" t="str">
        <f>IFERROR(CONCATENATE(INDEX('8- Politicas de admiistracion '!$B$16:$F$53,MATCH('5-. Identificación de Riesgos'!J46,'8- Politicas de admiistracion '!$C$16:$C$54,0),1)," - ",L46),"")</f>
        <v/>
      </c>
      <c r="L46" s="145" t="str">
        <f>IFERROR(VLOOKUP(INDEX('8- Politicas de admiistracion '!$B$16:$F$64,MATCH('5-. Identificación de Riesgos'!J46,'8- Politicas de admiistracion '!$C$16:$C$64,0),1),'8- Politicas de admiistracion '!$B$16:$F$64,5,FALSE),"")</f>
        <v/>
      </c>
      <c r="M46" s="424"/>
      <c r="N46" s="424"/>
      <c r="O46" s="428"/>
      <c r="P46" s="18"/>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c r="GQ46" s="17"/>
      <c r="GR46" s="17"/>
      <c r="GS46" s="17"/>
      <c r="GT46" s="17"/>
      <c r="GU46" s="17"/>
      <c r="GV46" s="17"/>
      <c r="GW46" s="17"/>
      <c r="GX46" s="17"/>
      <c r="GY46" s="17"/>
      <c r="GZ46" s="17"/>
      <c r="HA46" s="17"/>
      <c r="HB46" s="17"/>
      <c r="HC46" s="17"/>
      <c r="HD46" s="17"/>
      <c r="HE46" s="17"/>
      <c r="HF46" s="17"/>
      <c r="HG46" s="17"/>
      <c r="HH46" s="17"/>
      <c r="HI46" s="17"/>
      <c r="HJ46" s="17"/>
      <c r="HK46" s="17"/>
      <c r="HL46" s="17"/>
      <c r="HM46" s="17"/>
      <c r="HN46" s="17"/>
      <c r="HO46" s="17"/>
      <c r="HP46" s="17"/>
      <c r="HQ46" s="17"/>
      <c r="HR46" s="17"/>
      <c r="HS46" s="17"/>
      <c r="HT46" s="17"/>
      <c r="HU46" s="17"/>
      <c r="HV46" s="17"/>
      <c r="HW46" s="17"/>
      <c r="HX46" s="17"/>
      <c r="HY46" s="17"/>
      <c r="HZ46" s="17"/>
      <c r="IA46" s="17"/>
      <c r="IB46" s="17"/>
      <c r="IC46" s="17"/>
      <c r="ID46" s="17"/>
      <c r="IE46" s="17"/>
      <c r="IF46" s="17"/>
      <c r="IG46" s="17"/>
      <c r="IH46" s="17"/>
      <c r="II46" s="17"/>
      <c r="IJ46" s="17"/>
      <c r="IK46" s="17"/>
      <c r="IL46" s="17"/>
      <c r="IM46" s="17"/>
      <c r="IN46" s="17"/>
      <c r="IO46" s="17"/>
      <c r="IP46" s="17"/>
      <c r="IQ46" s="17"/>
      <c r="IR46" s="17"/>
      <c r="IS46" s="17"/>
      <c r="IT46" s="17"/>
      <c r="IU46" s="17"/>
      <c r="IV46" s="17"/>
      <c r="IW46" s="17"/>
      <c r="IX46" s="17"/>
      <c r="IY46" s="17"/>
      <c r="IZ46" s="17"/>
      <c r="JA46" s="17"/>
      <c r="JB46" s="17"/>
      <c r="JC46" s="17"/>
      <c r="JD46" s="17"/>
      <c r="JE46" s="17"/>
      <c r="JF46" s="17"/>
      <c r="JG46" s="17"/>
    </row>
    <row r="47" spans="1:267" s="22" customFormat="1" ht="16.5">
      <c r="A47" s="430"/>
      <c r="B47" s="431"/>
      <c r="C47" s="431"/>
      <c r="D47" s="242"/>
      <c r="E47" s="433"/>
      <c r="F47" s="433"/>
      <c r="G47" s="435"/>
      <c r="H47" s="424"/>
      <c r="I47" s="233"/>
      <c r="J47" s="234"/>
      <c r="K47" s="233" t="str">
        <f>IFERROR(CONCATENATE(INDEX('8- Politicas de admiistracion '!$B$16:$F$53,MATCH('5-. Identificación de Riesgos'!J47,'8- Politicas de admiistracion '!$C$16:$C$54,0),1)," - ",L47),"")</f>
        <v/>
      </c>
      <c r="L47" s="145" t="str">
        <f>IFERROR(VLOOKUP(INDEX('8- Politicas de admiistracion '!$B$16:$F$64,MATCH('5-. Identificación de Riesgos'!J47,'8- Politicas de admiistracion '!$C$16:$C$64,0),1),'8- Politicas de admiistracion '!$B$16:$F$64,5,FALSE),"")</f>
        <v/>
      </c>
      <c r="M47" s="424"/>
      <c r="N47" s="424"/>
      <c r="O47" s="428"/>
      <c r="P47" s="18"/>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c r="GQ47" s="17"/>
      <c r="GR47" s="17"/>
      <c r="GS47" s="17"/>
      <c r="GT47" s="17"/>
      <c r="GU47" s="17"/>
      <c r="GV47" s="17"/>
      <c r="GW47" s="17"/>
      <c r="GX47" s="17"/>
      <c r="GY47" s="17"/>
      <c r="GZ47" s="17"/>
      <c r="HA47" s="17"/>
      <c r="HB47" s="17"/>
      <c r="HC47" s="17"/>
      <c r="HD47" s="17"/>
      <c r="HE47" s="17"/>
      <c r="HF47" s="17"/>
      <c r="HG47" s="17"/>
      <c r="HH47" s="17"/>
      <c r="HI47" s="17"/>
      <c r="HJ47" s="17"/>
      <c r="HK47" s="17"/>
      <c r="HL47" s="17"/>
      <c r="HM47" s="17"/>
      <c r="HN47" s="17"/>
      <c r="HO47" s="17"/>
      <c r="HP47" s="17"/>
      <c r="HQ47" s="17"/>
      <c r="HR47" s="17"/>
      <c r="HS47" s="17"/>
      <c r="HT47" s="17"/>
      <c r="HU47" s="17"/>
      <c r="HV47" s="17"/>
      <c r="HW47" s="17"/>
      <c r="HX47" s="17"/>
      <c r="HY47" s="17"/>
      <c r="HZ47" s="17"/>
      <c r="IA47" s="17"/>
      <c r="IB47" s="17"/>
      <c r="IC47" s="17"/>
      <c r="ID47" s="17"/>
      <c r="IE47" s="17"/>
      <c r="IF47" s="17"/>
      <c r="IG47" s="17"/>
      <c r="IH47" s="17"/>
      <c r="II47" s="17"/>
      <c r="IJ47" s="17"/>
      <c r="IK47" s="17"/>
      <c r="IL47" s="17"/>
      <c r="IM47" s="17"/>
      <c r="IN47" s="17"/>
      <c r="IO47" s="17"/>
      <c r="IP47" s="17"/>
      <c r="IQ47" s="17"/>
      <c r="IR47" s="17"/>
      <c r="IS47" s="17"/>
      <c r="IT47" s="17"/>
      <c r="IU47" s="17"/>
      <c r="IV47" s="17"/>
      <c r="IW47" s="17"/>
      <c r="IX47" s="17"/>
      <c r="IY47" s="17"/>
      <c r="IZ47" s="17"/>
      <c r="JA47" s="17"/>
      <c r="JB47" s="17"/>
      <c r="JC47" s="17"/>
      <c r="JD47" s="17"/>
      <c r="JE47" s="17"/>
      <c r="JF47" s="17"/>
      <c r="JG47" s="17"/>
    </row>
    <row r="48" spans="1:267" s="22" customFormat="1" ht="16.5">
      <c r="A48" s="430"/>
      <c r="B48" s="431"/>
      <c r="C48" s="431"/>
      <c r="D48" s="242"/>
      <c r="E48" s="433"/>
      <c r="F48" s="433"/>
      <c r="G48" s="435"/>
      <c r="H48" s="424"/>
      <c r="I48" s="233"/>
      <c r="J48" s="234"/>
      <c r="K48" s="233" t="str">
        <f>IFERROR(CONCATENATE(INDEX('8- Politicas de admiistracion '!$B$16:$F$53,MATCH('5-. Identificación de Riesgos'!J48,'8- Politicas de admiistracion '!$C$16:$C$54,0),1)," - ",L48),"")</f>
        <v/>
      </c>
      <c r="L48" s="145" t="str">
        <f>IFERROR(VLOOKUP(INDEX('8- Politicas de admiistracion '!$B$16:$F$64,MATCH('5-. Identificación de Riesgos'!J48,'8- Politicas de admiistracion '!$C$16:$C$64,0),1),'8- Politicas de admiistracion '!$B$16:$F$64,5,FALSE),"")</f>
        <v/>
      </c>
      <c r="M48" s="424"/>
      <c r="N48" s="424"/>
      <c r="O48" s="428"/>
      <c r="P48" s="18"/>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c r="GQ48" s="17"/>
      <c r="GR48" s="17"/>
      <c r="GS48" s="17"/>
      <c r="GT48" s="17"/>
      <c r="GU48" s="17"/>
      <c r="GV48" s="17"/>
      <c r="GW48" s="17"/>
      <c r="GX48" s="17"/>
      <c r="GY48" s="17"/>
      <c r="GZ48" s="17"/>
      <c r="HA48" s="17"/>
      <c r="HB48" s="17"/>
      <c r="HC48" s="17"/>
      <c r="HD48" s="17"/>
      <c r="HE48" s="17"/>
      <c r="HF48" s="17"/>
      <c r="HG48" s="17"/>
      <c r="HH48" s="17"/>
      <c r="HI48" s="17"/>
      <c r="HJ48" s="17"/>
      <c r="HK48" s="17"/>
      <c r="HL48" s="17"/>
      <c r="HM48" s="17"/>
      <c r="HN48" s="17"/>
      <c r="HO48" s="17"/>
      <c r="HP48" s="17"/>
      <c r="HQ48" s="17"/>
      <c r="HR48" s="17"/>
      <c r="HS48" s="17"/>
      <c r="HT48" s="17"/>
      <c r="HU48" s="17"/>
      <c r="HV48" s="17"/>
      <c r="HW48" s="17"/>
      <c r="HX48" s="17"/>
      <c r="HY48" s="17"/>
      <c r="HZ48" s="17"/>
      <c r="IA48" s="17"/>
      <c r="IB48" s="17"/>
      <c r="IC48" s="17"/>
      <c r="ID48" s="17"/>
      <c r="IE48" s="17"/>
      <c r="IF48" s="17"/>
      <c r="IG48" s="17"/>
      <c r="IH48" s="17"/>
      <c r="II48" s="17"/>
      <c r="IJ48" s="17"/>
      <c r="IK48" s="17"/>
      <c r="IL48" s="17"/>
      <c r="IM48" s="17"/>
      <c r="IN48" s="17"/>
      <c r="IO48" s="17"/>
      <c r="IP48" s="17"/>
      <c r="IQ48" s="17"/>
      <c r="IR48" s="17"/>
      <c r="IS48" s="17"/>
      <c r="IT48" s="17"/>
      <c r="IU48" s="17"/>
      <c r="IV48" s="17"/>
      <c r="IW48" s="17"/>
      <c r="IX48" s="17"/>
      <c r="IY48" s="17"/>
      <c r="IZ48" s="17"/>
      <c r="JA48" s="17"/>
      <c r="JB48" s="17"/>
      <c r="JC48" s="17"/>
      <c r="JD48" s="17"/>
      <c r="JE48" s="17"/>
      <c r="JF48" s="17"/>
      <c r="JG48" s="17"/>
    </row>
    <row r="49" spans="1:267" s="22" customFormat="1" ht="15">
      <c r="A49" s="430"/>
      <c r="B49" s="431"/>
      <c r="C49" s="431"/>
      <c r="D49" s="242"/>
      <c r="E49" s="433"/>
      <c r="F49" s="433"/>
      <c r="G49" s="435"/>
      <c r="H49" s="424"/>
      <c r="I49" s="233"/>
      <c r="J49" s="234"/>
      <c r="K49" s="233" t="str">
        <f>IFERROR(CONCATENATE(INDEX('8- Politicas de admiistracion '!$B$16:$F$53,MATCH('5-. Identificación de Riesgos'!J49,'8- Politicas de admiistracion '!$C$16:$C$54,0),1)," - ",L49),"")</f>
        <v/>
      </c>
      <c r="L49" s="145" t="str">
        <f>IFERROR(VLOOKUP(INDEX('8- Politicas de admiistracion '!$B$16:$F$64,MATCH('5-. Identificación de Riesgos'!J49,'8- Politicas de admiistracion '!$C$16:$C$64,0),1),'8- Politicas de admiistracion '!$B$16:$F$64,5,FALSE),"")</f>
        <v/>
      </c>
      <c r="M49" s="424"/>
      <c r="N49" s="424"/>
      <c r="O49" s="428"/>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c r="GQ49" s="17"/>
      <c r="GR49" s="17"/>
      <c r="GS49" s="17"/>
      <c r="GT49" s="17"/>
      <c r="GU49" s="17"/>
      <c r="GV49" s="17"/>
      <c r="GW49" s="17"/>
      <c r="GX49" s="17"/>
      <c r="GY49" s="17"/>
      <c r="GZ49" s="17"/>
      <c r="HA49" s="17"/>
      <c r="HB49" s="17"/>
      <c r="HC49" s="17"/>
      <c r="HD49" s="17"/>
      <c r="HE49" s="17"/>
      <c r="HF49" s="17"/>
      <c r="HG49" s="17"/>
      <c r="HH49" s="17"/>
      <c r="HI49" s="17"/>
      <c r="HJ49" s="17"/>
      <c r="HK49" s="17"/>
      <c r="HL49" s="17"/>
      <c r="HM49" s="17"/>
      <c r="HN49" s="17"/>
      <c r="HO49" s="17"/>
      <c r="HP49" s="17"/>
      <c r="HQ49" s="17"/>
      <c r="HR49" s="17"/>
      <c r="HS49" s="17"/>
      <c r="HT49" s="17"/>
      <c r="HU49" s="17"/>
      <c r="HV49" s="17"/>
      <c r="HW49" s="17"/>
      <c r="HX49" s="17"/>
      <c r="HY49" s="17"/>
      <c r="HZ49" s="17"/>
      <c r="IA49" s="17"/>
      <c r="IB49" s="17"/>
      <c r="IC49" s="17"/>
      <c r="ID49" s="17"/>
      <c r="IE49" s="17"/>
      <c r="IF49" s="17"/>
      <c r="IG49" s="17"/>
      <c r="IH49" s="17"/>
      <c r="II49" s="17"/>
      <c r="IJ49" s="17"/>
      <c r="IK49" s="17"/>
      <c r="IL49" s="17"/>
      <c r="IM49" s="17"/>
      <c r="IN49" s="17"/>
      <c r="IO49" s="17"/>
      <c r="IP49" s="17"/>
      <c r="IQ49" s="17"/>
      <c r="IR49" s="17"/>
      <c r="IS49" s="17"/>
      <c r="IT49" s="17"/>
      <c r="IU49" s="17"/>
      <c r="IV49" s="17"/>
      <c r="IW49" s="17"/>
      <c r="IX49" s="17"/>
      <c r="IY49" s="17"/>
      <c r="IZ49" s="17"/>
      <c r="JA49" s="17"/>
      <c r="JB49" s="17"/>
      <c r="JC49" s="17"/>
      <c r="JD49" s="17"/>
      <c r="JE49" s="17"/>
      <c r="JF49" s="17"/>
      <c r="JG49" s="17"/>
    </row>
    <row r="50" spans="1:267" s="22" customFormat="1" ht="30">
      <c r="A50" s="430">
        <v>5</v>
      </c>
      <c r="B50" s="431" t="s">
        <v>298</v>
      </c>
      <c r="C50" s="431" t="s">
        <v>299</v>
      </c>
      <c r="D50" s="200" t="s">
        <v>294</v>
      </c>
      <c r="E50" s="432">
        <v>1</v>
      </c>
      <c r="F50" s="432">
        <v>0</v>
      </c>
      <c r="G50" s="435">
        <f t="shared" ref="G50" si="1">F50/E50</f>
        <v>0</v>
      </c>
      <c r="H50" s="424"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19" t="s">
        <v>284</v>
      </c>
      <c r="J50" s="143" t="s">
        <v>285</v>
      </c>
      <c r="K50" s="119" t="str">
        <f>IFERROR(CONCATENATE(INDEX('8- Politicas de admiistracion '!$B$16:$F$53,MATCH('5-. Identificación de Riesgos'!J50,'8- Politicas de admiistracion '!$C$16:$C$54,0),1)," - ",L50),"")</f>
        <v>Moderado - 3</v>
      </c>
      <c r="L50" s="143">
        <f>IFERROR(VLOOKUP(INDEX('8- Politicas de admiistracion '!$B$16:$F$64,MATCH('5-. Identificación de Riesgos'!J50,'8- Politicas de admiistracion '!$C$16:$C$64,0),1),'8- Politicas de admiistracion '!$B$16:$F$64,5,FALSE),"")</f>
        <v>3</v>
      </c>
      <c r="M50" s="424" t="str">
        <f>IFERROR(CONCATENATE(INDEX('8- Politicas de admiistracion '!$B$16:$F$53,MATCH(ROUND(AVERAGE(L50:L59),0),'8- Politicas de admiistracion '!$F$16:$F$53,0),1)," - ",ROUND(AVERAGE(L50:L59),0)),"")</f>
        <v>Menor - 2</v>
      </c>
      <c r="N50" s="424" t="str">
        <f>IFERROR(CONCATENATE(VLOOKUP((LEFT(H50,LEN(H50)-4)&amp;LEFT(M50,LEN(M50)-4)),'9- Matriz de Calor '!$D$18:$E$42,2,0)," - ",RIGHT(H50,1)*RIGHT(M50,1)),"")</f>
        <v>Bajo - 2</v>
      </c>
      <c r="O50" s="428">
        <f>RIGHT(H50,1)*RIGHT(M50,1)</f>
        <v>2</v>
      </c>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c r="EK50" s="17"/>
      <c r="EL50" s="17"/>
      <c r="EM50" s="17"/>
      <c r="EN50" s="17"/>
      <c r="EO50" s="17"/>
      <c r="EP50" s="17"/>
      <c r="EQ50" s="17"/>
      <c r="ER50" s="17"/>
      <c r="ES50" s="17"/>
      <c r="ET50" s="17"/>
      <c r="EU50" s="17"/>
      <c r="EV50" s="17"/>
      <c r="EW50" s="17"/>
      <c r="EX50" s="17"/>
      <c r="EY50" s="17"/>
      <c r="EZ50" s="17"/>
      <c r="FA50" s="17"/>
      <c r="FB50" s="17"/>
      <c r="FC50" s="17"/>
      <c r="FD50" s="17"/>
      <c r="FE50" s="17"/>
      <c r="FF50" s="17"/>
      <c r="FG50" s="17"/>
      <c r="FH50" s="17"/>
      <c r="FI50" s="17"/>
      <c r="FJ50" s="17"/>
      <c r="FK50" s="17"/>
      <c r="FL50" s="17"/>
      <c r="FM50" s="17"/>
      <c r="FN50" s="17"/>
      <c r="FO50" s="17"/>
      <c r="FP50" s="17"/>
      <c r="FQ50" s="17"/>
      <c r="FR50" s="17"/>
      <c r="FS50" s="17"/>
      <c r="FT50" s="17"/>
      <c r="FU50" s="17"/>
      <c r="FV50" s="17"/>
      <c r="FW50" s="17"/>
      <c r="FX50" s="17"/>
      <c r="FY50" s="17"/>
      <c r="FZ50" s="17"/>
      <c r="GA50" s="17"/>
      <c r="GB50" s="17"/>
      <c r="GC50" s="17"/>
      <c r="GD50" s="17"/>
      <c r="GE50" s="17"/>
      <c r="GF50" s="17"/>
      <c r="GG50" s="17"/>
      <c r="GH50" s="17"/>
      <c r="GI50" s="17"/>
      <c r="GJ50" s="17"/>
      <c r="GK50" s="17"/>
      <c r="GL50" s="17"/>
      <c r="GM50" s="17"/>
      <c r="GN50" s="17"/>
      <c r="GO50" s="17"/>
      <c r="GP50" s="17"/>
      <c r="GQ50" s="17"/>
      <c r="GR50" s="17"/>
      <c r="GS50" s="17"/>
      <c r="GT50" s="17"/>
      <c r="GU50" s="17"/>
      <c r="GV50" s="17"/>
      <c r="GW50" s="17"/>
      <c r="GX50" s="17"/>
      <c r="GY50" s="17"/>
      <c r="GZ50" s="17"/>
      <c r="HA50" s="17"/>
      <c r="HB50" s="17"/>
      <c r="HC50" s="17"/>
      <c r="HD50" s="17"/>
      <c r="HE50" s="17"/>
      <c r="HF50" s="17"/>
      <c r="HG50" s="17"/>
      <c r="HH50" s="17"/>
      <c r="HI50" s="17"/>
      <c r="HJ50" s="17"/>
      <c r="HK50" s="17"/>
      <c r="HL50" s="17"/>
      <c r="HM50" s="17"/>
      <c r="HN50" s="17"/>
      <c r="HO50" s="17"/>
      <c r="HP50" s="17"/>
      <c r="HQ50" s="17"/>
      <c r="HR50" s="17"/>
      <c r="HS50" s="17"/>
      <c r="HT50" s="17"/>
      <c r="HU50" s="17"/>
      <c r="HV50" s="17"/>
      <c r="HW50" s="17"/>
      <c r="HX50" s="17"/>
      <c r="HY50" s="17"/>
      <c r="HZ50" s="17"/>
      <c r="IA50" s="17"/>
      <c r="IB50" s="17"/>
      <c r="IC50" s="17"/>
      <c r="ID50" s="17"/>
      <c r="IE50" s="17"/>
      <c r="IF50" s="17"/>
      <c r="IG50" s="17"/>
      <c r="IH50" s="17"/>
      <c r="II50" s="17"/>
      <c r="IJ50" s="17"/>
      <c r="IK50" s="17"/>
      <c r="IL50" s="17"/>
      <c r="IM50" s="17"/>
      <c r="IN50" s="17"/>
      <c r="IO50" s="17"/>
      <c r="IP50" s="17"/>
      <c r="IQ50" s="17"/>
      <c r="IR50" s="17"/>
      <c r="IS50" s="17"/>
      <c r="IT50" s="17"/>
      <c r="IU50" s="17"/>
      <c r="IV50" s="17"/>
      <c r="IW50" s="17"/>
      <c r="IX50" s="17"/>
      <c r="IY50" s="17"/>
      <c r="IZ50" s="17"/>
      <c r="JA50" s="17"/>
      <c r="JB50" s="17"/>
      <c r="JC50" s="17"/>
      <c r="JD50" s="17"/>
      <c r="JE50" s="17"/>
      <c r="JF50" s="17"/>
      <c r="JG50" s="17"/>
    </row>
    <row r="51" spans="1:267" s="22" customFormat="1" ht="30">
      <c r="A51" s="430"/>
      <c r="B51" s="431"/>
      <c r="C51" s="431"/>
      <c r="D51" s="200" t="s">
        <v>295</v>
      </c>
      <c r="E51" s="432"/>
      <c r="F51" s="432"/>
      <c r="G51" s="435"/>
      <c r="H51" s="424"/>
      <c r="I51" s="119" t="s">
        <v>286</v>
      </c>
      <c r="J51" s="143" t="s">
        <v>287</v>
      </c>
      <c r="K51" s="119" t="str">
        <f>IFERROR(CONCATENATE(INDEX('8- Politicas de admiistracion '!$B$16:$F$53,MATCH('5-. Identificación de Riesgos'!J51,'8- Politicas de admiistracion '!$C$16:$C$54,0),1)," - ",L51),"")</f>
        <v>Leve - 1</v>
      </c>
      <c r="L51" s="143">
        <f>IFERROR(VLOOKUP(INDEX('8- Politicas de admiistracion '!$B$16:$F$64,MATCH('5-. Identificación de Riesgos'!J51,'8- Politicas de admiistracion '!$C$16:$C$64,0),1),'8- Politicas de admiistracion '!$B$16:$F$64,5,FALSE),"")</f>
        <v>1</v>
      </c>
      <c r="M51" s="424"/>
      <c r="N51" s="424"/>
      <c r="O51" s="428"/>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c r="DE51" s="17"/>
      <c r="DF51" s="17"/>
      <c r="DG51" s="17"/>
      <c r="DH51" s="17"/>
      <c r="DI51" s="17"/>
      <c r="DJ51" s="17"/>
      <c r="DK51" s="17"/>
      <c r="DL51" s="17"/>
      <c r="DM51" s="17"/>
      <c r="DN51" s="17"/>
      <c r="DO51" s="17"/>
      <c r="DP51" s="17"/>
      <c r="DQ51" s="17"/>
      <c r="DR51" s="17"/>
      <c r="DS51" s="17"/>
      <c r="DT51" s="17"/>
      <c r="DU51" s="17"/>
      <c r="DV51" s="17"/>
      <c r="DW51" s="17"/>
      <c r="DX51" s="17"/>
      <c r="DY51" s="17"/>
      <c r="DZ51" s="17"/>
      <c r="EA51" s="17"/>
      <c r="EB51" s="17"/>
      <c r="EC51" s="17"/>
      <c r="ED51" s="17"/>
      <c r="EE51" s="17"/>
      <c r="EF51" s="17"/>
      <c r="EG51" s="17"/>
      <c r="EH51" s="17"/>
      <c r="EI51" s="17"/>
      <c r="EJ51" s="17"/>
      <c r="EK51" s="17"/>
      <c r="EL51" s="17"/>
      <c r="EM51" s="17"/>
      <c r="EN51" s="17"/>
      <c r="EO51" s="17"/>
      <c r="EP51" s="17"/>
      <c r="EQ51" s="17"/>
      <c r="ER51" s="17"/>
      <c r="ES51" s="17"/>
      <c r="ET51" s="17"/>
      <c r="EU51" s="17"/>
      <c r="EV51" s="17"/>
      <c r="EW51" s="17"/>
      <c r="EX51" s="17"/>
      <c r="EY51" s="17"/>
      <c r="EZ51" s="17"/>
      <c r="FA51" s="17"/>
      <c r="FB51" s="17"/>
      <c r="FC51" s="17"/>
      <c r="FD51" s="17"/>
      <c r="FE51" s="17"/>
      <c r="FF51" s="17"/>
      <c r="FG51" s="17"/>
      <c r="FH51" s="17"/>
      <c r="FI51" s="17"/>
      <c r="FJ51" s="17"/>
      <c r="FK51" s="17"/>
      <c r="FL51" s="17"/>
      <c r="FM51" s="17"/>
      <c r="FN51" s="17"/>
      <c r="FO51" s="17"/>
      <c r="FP51" s="17"/>
      <c r="FQ51" s="17"/>
      <c r="FR51" s="17"/>
      <c r="FS51" s="17"/>
      <c r="FT51" s="17"/>
      <c r="FU51" s="17"/>
      <c r="FV51" s="17"/>
      <c r="FW51" s="17"/>
      <c r="FX51" s="17"/>
      <c r="FY51" s="17"/>
      <c r="FZ51" s="17"/>
      <c r="GA51" s="17"/>
      <c r="GB51" s="17"/>
      <c r="GC51" s="17"/>
      <c r="GD51" s="17"/>
      <c r="GE51" s="17"/>
      <c r="GF51" s="17"/>
      <c r="GG51" s="17"/>
      <c r="GH51" s="17"/>
      <c r="GI51" s="17"/>
      <c r="GJ51" s="17"/>
      <c r="GK51" s="17"/>
      <c r="GL51" s="17"/>
      <c r="GM51" s="17"/>
      <c r="GN51" s="17"/>
      <c r="GO51" s="17"/>
      <c r="GP51" s="17"/>
      <c r="GQ51" s="17"/>
      <c r="GR51" s="17"/>
      <c r="GS51" s="17"/>
      <c r="GT51" s="17"/>
      <c r="GU51" s="17"/>
      <c r="GV51" s="17"/>
      <c r="GW51" s="17"/>
      <c r="GX51" s="17"/>
      <c r="GY51" s="17"/>
      <c r="GZ51" s="17"/>
      <c r="HA51" s="17"/>
      <c r="HB51" s="17"/>
      <c r="HC51" s="17"/>
      <c r="HD51" s="17"/>
      <c r="HE51" s="17"/>
      <c r="HF51" s="17"/>
      <c r="HG51" s="17"/>
      <c r="HH51" s="17"/>
      <c r="HI51" s="17"/>
      <c r="HJ51" s="17"/>
      <c r="HK51" s="17"/>
      <c r="HL51" s="17"/>
      <c r="HM51" s="17"/>
      <c r="HN51" s="17"/>
      <c r="HO51" s="17"/>
      <c r="HP51" s="17"/>
      <c r="HQ51" s="17"/>
      <c r="HR51" s="17"/>
      <c r="HS51" s="17"/>
      <c r="HT51" s="17"/>
      <c r="HU51" s="17"/>
      <c r="HV51" s="17"/>
      <c r="HW51" s="17"/>
      <c r="HX51" s="17"/>
      <c r="HY51" s="17"/>
      <c r="HZ51" s="17"/>
      <c r="IA51" s="17"/>
      <c r="IB51" s="17"/>
      <c r="IC51" s="17"/>
      <c r="ID51" s="17"/>
      <c r="IE51" s="17"/>
      <c r="IF51" s="17"/>
      <c r="IG51" s="17"/>
      <c r="IH51" s="17"/>
      <c r="II51" s="17"/>
      <c r="IJ51" s="17"/>
      <c r="IK51" s="17"/>
      <c r="IL51" s="17"/>
      <c r="IM51" s="17"/>
      <c r="IN51" s="17"/>
      <c r="IO51" s="17"/>
      <c r="IP51" s="17"/>
      <c r="IQ51" s="17"/>
      <c r="IR51" s="17"/>
      <c r="IS51" s="17"/>
      <c r="IT51" s="17"/>
      <c r="IU51" s="17"/>
      <c r="IV51" s="17"/>
      <c r="IW51" s="17"/>
      <c r="IX51" s="17"/>
      <c r="IY51" s="17"/>
      <c r="IZ51" s="17"/>
      <c r="JA51" s="17"/>
      <c r="JB51" s="17"/>
      <c r="JC51" s="17"/>
      <c r="JD51" s="17"/>
      <c r="JE51" s="17"/>
      <c r="JF51" s="17"/>
      <c r="JG51" s="17"/>
    </row>
    <row r="52" spans="1:267" s="22" customFormat="1" ht="30">
      <c r="A52" s="430"/>
      <c r="B52" s="431"/>
      <c r="C52" s="431"/>
      <c r="D52" s="200" t="s">
        <v>300</v>
      </c>
      <c r="E52" s="432"/>
      <c r="F52" s="432"/>
      <c r="G52" s="435"/>
      <c r="H52" s="424"/>
      <c r="I52" s="233"/>
      <c r="J52" s="234"/>
      <c r="K52" s="233" t="str">
        <f>IFERROR(CONCATENATE(INDEX('8- Politicas de admiistracion '!$B$16:$F$53,MATCH('5-. Identificación de Riesgos'!J52,'8- Politicas de admiistracion '!$C$16:$C$54,0),1)," - ",L52),"")</f>
        <v/>
      </c>
      <c r="L52" s="143" t="str">
        <f>IFERROR(VLOOKUP(INDEX('8- Politicas de admiistracion '!$B$16:$F$64,MATCH('5-. Identificación de Riesgos'!J52,'8- Politicas de admiistracion '!$C$16:$C$64,0),1),'8- Politicas de admiistracion '!$B$16:$F$64,5,FALSE),"")</f>
        <v/>
      </c>
      <c r="M52" s="424"/>
      <c r="N52" s="424"/>
      <c r="O52" s="428"/>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c r="DE52" s="17"/>
      <c r="DF52" s="17"/>
      <c r="DG52" s="17"/>
      <c r="DH52" s="17"/>
      <c r="DI52" s="17"/>
      <c r="DJ52" s="17"/>
      <c r="DK52" s="17"/>
      <c r="DL52" s="17"/>
      <c r="DM52" s="17"/>
      <c r="DN52" s="17"/>
      <c r="DO52" s="17"/>
      <c r="DP52" s="17"/>
      <c r="DQ52" s="17"/>
      <c r="DR52" s="17"/>
      <c r="DS52" s="17"/>
      <c r="DT52" s="17"/>
      <c r="DU52" s="17"/>
      <c r="DV52" s="17"/>
      <c r="DW52" s="17"/>
      <c r="DX52" s="17"/>
      <c r="DY52" s="17"/>
      <c r="DZ52" s="17"/>
      <c r="EA52" s="17"/>
      <c r="EB52" s="17"/>
      <c r="EC52" s="17"/>
      <c r="ED52" s="17"/>
      <c r="EE52" s="17"/>
      <c r="EF52" s="17"/>
      <c r="EG52" s="17"/>
      <c r="EH52" s="17"/>
      <c r="EI52" s="17"/>
      <c r="EJ52" s="17"/>
      <c r="EK52" s="17"/>
      <c r="EL52" s="17"/>
      <c r="EM52" s="17"/>
      <c r="EN52" s="17"/>
      <c r="EO52" s="17"/>
      <c r="EP52" s="17"/>
      <c r="EQ52" s="17"/>
      <c r="ER52" s="17"/>
      <c r="ES52" s="17"/>
      <c r="ET52" s="17"/>
      <c r="EU52" s="17"/>
      <c r="EV52" s="17"/>
      <c r="EW52" s="17"/>
      <c r="EX52" s="17"/>
      <c r="EY52" s="17"/>
      <c r="EZ52" s="17"/>
      <c r="FA52" s="17"/>
      <c r="FB52" s="17"/>
      <c r="FC52" s="17"/>
      <c r="FD52" s="17"/>
      <c r="FE52" s="17"/>
      <c r="FF52" s="17"/>
      <c r="FG52" s="17"/>
      <c r="FH52" s="17"/>
      <c r="FI52" s="17"/>
      <c r="FJ52" s="17"/>
      <c r="FK52" s="17"/>
      <c r="FL52" s="17"/>
      <c r="FM52" s="17"/>
      <c r="FN52" s="17"/>
      <c r="FO52" s="17"/>
      <c r="FP52" s="17"/>
      <c r="FQ52" s="17"/>
      <c r="FR52" s="17"/>
      <c r="FS52" s="17"/>
      <c r="FT52" s="17"/>
      <c r="FU52" s="17"/>
      <c r="FV52" s="17"/>
      <c r="FW52" s="17"/>
      <c r="FX52" s="17"/>
      <c r="FY52" s="17"/>
      <c r="FZ52" s="17"/>
      <c r="GA52" s="17"/>
      <c r="GB52" s="17"/>
      <c r="GC52" s="17"/>
      <c r="GD52" s="17"/>
      <c r="GE52" s="17"/>
      <c r="GF52" s="17"/>
      <c r="GG52" s="17"/>
      <c r="GH52" s="17"/>
      <c r="GI52" s="17"/>
      <c r="GJ52" s="17"/>
      <c r="GK52" s="17"/>
      <c r="GL52" s="17"/>
      <c r="GM52" s="17"/>
      <c r="GN52" s="17"/>
      <c r="GO52" s="17"/>
      <c r="GP52" s="17"/>
      <c r="GQ52" s="17"/>
      <c r="GR52" s="17"/>
      <c r="GS52" s="17"/>
      <c r="GT52" s="17"/>
      <c r="GU52" s="17"/>
      <c r="GV52" s="17"/>
      <c r="GW52" s="17"/>
      <c r="GX52" s="17"/>
      <c r="GY52" s="17"/>
      <c r="GZ52" s="17"/>
      <c r="HA52" s="17"/>
      <c r="HB52" s="17"/>
      <c r="HC52" s="17"/>
      <c r="HD52" s="17"/>
      <c r="HE52" s="17"/>
      <c r="HF52" s="17"/>
      <c r="HG52" s="17"/>
      <c r="HH52" s="17"/>
      <c r="HI52" s="17"/>
      <c r="HJ52" s="17"/>
      <c r="HK52" s="17"/>
      <c r="HL52" s="17"/>
      <c r="HM52" s="17"/>
      <c r="HN52" s="17"/>
      <c r="HO52" s="17"/>
      <c r="HP52" s="17"/>
      <c r="HQ52" s="17"/>
      <c r="HR52" s="17"/>
      <c r="HS52" s="17"/>
      <c r="HT52" s="17"/>
      <c r="HU52" s="17"/>
      <c r="HV52" s="17"/>
      <c r="HW52" s="17"/>
      <c r="HX52" s="17"/>
      <c r="HY52" s="17"/>
      <c r="HZ52" s="17"/>
      <c r="IA52" s="17"/>
      <c r="IB52" s="17"/>
      <c r="IC52" s="17"/>
      <c r="ID52" s="17"/>
      <c r="IE52" s="17"/>
      <c r="IF52" s="17"/>
      <c r="IG52" s="17"/>
      <c r="IH52" s="17"/>
      <c r="II52" s="17"/>
      <c r="IJ52" s="17"/>
      <c r="IK52" s="17"/>
      <c r="IL52" s="17"/>
      <c r="IM52" s="17"/>
      <c r="IN52" s="17"/>
      <c r="IO52" s="17"/>
      <c r="IP52" s="17"/>
      <c r="IQ52" s="17"/>
      <c r="IR52" s="17"/>
      <c r="IS52" s="17"/>
      <c r="IT52" s="17"/>
      <c r="IU52" s="17"/>
      <c r="IV52" s="17"/>
      <c r="IW52" s="17"/>
      <c r="IX52" s="17"/>
      <c r="IY52" s="17"/>
      <c r="IZ52" s="17"/>
      <c r="JA52" s="17"/>
      <c r="JB52" s="17"/>
      <c r="JC52" s="17"/>
      <c r="JD52" s="17"/>
      <c r="JE52" s="17"/>
      <c r="JF52" s="17"/>
      <c r="JG52" s="17"/>
    </row>
    <row r="53" spans="1:267" s="22" customFormat="1" ht="15">
      <c r="A53" s="430"/>
      <c r="B53" s="431"/>
      <c r="C53" s="431"/>
      <c r="D53" s="242"/>
      <c r="E53" s="432"/>
      <c r="F53" s="432"/>
      <c r="G53" s="435"/>
      <c r="H53" s="424"/>
      <c r="I53" s="233"/>
      <c r="J53" s="234"/>
      <c r="K53" s="233" t="str">
        <f>IFERROR(CONCATENATE(INDEX('8- Politicas de admiistracion '!$B$16:$F$53,MATCH('5-. Identificación de Riesgos'!J53,'8- Politicas de admiistracion '!$C$16:$C$54,0),1)," - ",L53),"")</f>
        <v/>
      </c>
      <c r="L53" s="143" t="str">
        <f>IFERROR(VLOOKUP(INDEX('8- Politicas de admiistracion '!$B$16:$F$64,MATCH('5-. Identificación de Riesgos'!J53,'8- Politicas de admiistracion '!$C$16:$C$64,0),1),'8- Politicas de admiistracion '!$B$16:$F$64,5,FALSE),"")</f>
        <v/>
      </c>
      <c r="M53" s="424"/>
      <c r="N53" s="424"/>
      <c r="O53" s="428"/>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7"/>
      <c r="DU53" s="17"/>
      <c r="DV53" s="17"/>
      <c r="DW53" s="17"/>
      <c r="DX53" s="17"/>
      <c r="DY53" s="17"/>
      <c r="DZ53" s="17"/>
      <c r="EA53" s="17"/>
      <c r="EB53" s="17"/>
      <c r="EC53" s="17"/>
      <c r="ED53" s="17"/>
      <c r="EE53" s="17"/>
      <c r="EF53" s="17"/>
      <c r="EG53" s="17"/>
      <c r="EH53" s="17"/>
      <c r="EI53" s="17"/>
      <c r="EJ53" s="17"/>
      <c r="EK53" s="17"/>
      <c r="EL53" s="17"/>
      <c r="EM53" s="17"/>
      <c r="EN53" s="17"/>
      <c r="EO53" s="17"/>
      <c r="EP53" s="17"/>
      <c r="EQ53" s="17"/>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17"/>
      <c r="IB53" s="17"/>
      <c r="IC53" s="17"/>
      <c r="ID53" s="17"/>
      <c r="IE53" s="17"/>
      <c r="IF53" s="17"/>
      <c r="IG53" s="17"/>
      <c r="IH53" s="17"/>
      <c r="II53" s="17"/>
      <c r="IJ53" s="17"/>
      <c r="IK53" s="17"/>
      <c r="IL53" s="17"/>
      <c r="IM53" s="17"/>
      <c r="IN53" s="17"/>
      <c r="IO53" s="17"/>
      <c r="IP53" s="17"/>
      <c r="IQ53" s="17"/>
      <c r="IR53" s="17"/>
      <c r="IS53" s="17"/>
      <c r="IT53" s="17"/>
      <c r="IU53" s="17"/>
      <c r="IV53" s="17"/>
      <c r="IW53" s="17"/>
      <c r="IX53" s="17"/>
      <c r="IY53" s="17"/>
      <c r="IZ53" s="17"/>
      <c r="JA53" s="17"/>
      <c r="JB53" s="17"/>
      <c r="JC53" s="17"/>
      <c r="JD53" s="17"/>
      <c r="JE53" s="17"/>
      <c r="JF53" s="17"/>
      <c r="JG53" s="17"/>
    </row>
    <row r="54" spans="1:267" s="22" customFormat="1" ht="15">
      <c r="A54" s="430"/>
      <c r="B54" s="431"/>
      <c r="C54" s="431"/>
      <c r="D54" s="242"/>
      <c r="E54" s="432"/>
      <c r="F54" s="432"/>
      <c r="G54" s="435"/>
      <c r="H54" s="424"/>
      <c r="I54" s="233"/>
      <c r="J54" s="234"/>
      <c r="K54" s="233" t="str">
        <f>IFERROR(CONCATENATE(INDEX('8- Politicas de admiistracion '!$B$16:$F$53,MATCH('5-. Identificación de Riesgos'!J54,'8- Politicas de admiistracion '!$C$16:$C$54,0),1)," - ",L54),"")</f>
        <v/>
      </c>
      <c r="L54" s="143" t="str">
        <f>IFERROR(VLOOKUP(INDEX('8- Politicas de admiistracion '!$B$16:$F$64,MATCH('5-. Identificación de Riesgos'!J54,'8- Politicas de admiistracion '!$C$16:$C$64,0),1),'8- Politicas de admiistracion '!$B$16:$F$64,5,FALSE),"")</f>
        <v/>
      </c>
      <c r="M54" s="424"/>
      <c r="N54" s="424"/>
      <c r="O54" s="428"/>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c r="EK54" s="17"/>
      <c r="EL54" s="17"/>
      <c r="EM54" s="17"/>
      <c r="EN54" s="17"/>
      <c r="EO54" s="17"/>
      <c r="EP54" s="17"/>
      <c r="EQ54" s="17"/>
      <c r="ER54" s="17"/>
      <c r="ES54" s="17"/>
      <c r="ET54" s="17"/>
      <c r="EU54" s="17"/>
      <c r="EV54" s="17"/>
      <c r="EW54" s="17"/>
      <c r="EX54" s="17"/>
      <c r="EY54" s="17"/>
      <c r="EZ54" s="17"/>
      <c r="FA54" s="17"/>
      <c r="FB54" s="17"/>
      <c r="FC54" s="17"/>
      <c r="FD54" s="17"/>
      <c r="FE54" s="17"/>
      <c r="FF54" s="17"/>
      <c r="FG54" s="17"/>
      <c r="FH54" s="17"/>
      <c r="FI54" s="17"/>
      <c r="FJ54" s="17"/>
      <c r="FK54" s="17"/>
      <c r="FL54" s="17"/>
      <c r="FM54" s="17"/>
      <c r="FN54" s="17"/>
      <c r="FO54" s="17"/>
      <c r="FP54" s="17"/>
      <c r="FQ54" s="17"/>
      <c r="FR54" s="17"/>
      <c r="FS54" s="17"/>
      <c r="FT54" s="17"/>
      <c r="FU54" s="17"/>
      <c r="FV54" s="17"/>
      <c r="FW54" s="17"/>
      <c r="FX54" s="17"/>
      <c r="FY54" s="17"/>
      <c r="FZ54" s="17"/>
      <c r="GA54" s="17"/>
      <c r="GB54" s="17"/>
      <c r="GC54" s="17"/>
      <c r="GD54" s="17"/>
      <c r="GE54" s="17"/>
      <c r="GF54" s="17"/>
      <c r="GG54" s="17"/>
      <c r="GH54" s="17"/>
      <c r="GI54" s="17"/>
      <c r="GJ54" s="17"/>
      <c r="GK54" s="17"/>
      <c r="GL54" s="17"/>
      <c r="GM54" s="17"/>
      <c r="GN54" s="17"/>
      <c r="GO54" s="17"/>
      <c r="GP54" s="17"/>
      <c r="GQ54" s="17"/>
      <c r="GR54" s="17"/>
      <c r="GS54" s="17"/>
      <c r="GT54" s="17"/>
      <c r="GU54" s="17"/>
      <c r="GV54" s="17"/>
      <c r="GW54" s="17"/>
      <c r="GX54" s="17"/>
      <c r="GY54" s="17"/>
      <c r="GZ54" s="17"/>
      <c r="HA54" s="17"/>
      <c r="HB54" s="17"/>
      <c r="HC54" s="17"/>
      <c r="HD54" s="17"/>
      <c r="HE54" s="17"/>
      <c r="HF54" s="17"/>
      <c r="HG54" s="17"/>
      <c r="HH54" s="17"/>
      <c r="HI54" s="17"/>
      <c r="HJ54" s="17"/>
      <c r="HK54" s="17"/>
      <c r="HL54" s="17"/>
      <c r="HM54" s="17"/>
      <c r="HN54" s="17"/>
      <c r="HO54" s="17"/>
      <c r="HP54" s="17"/>
      <c r="HQ54" s="17"/>
      <c r="HR54" s="17"/>
      <c r="HS54" s="17"/>
      <c r="HT54" s="17"/>
      <c r="HU54" s="17"/>
      <c r="HV54" s="17"/>
      <c r="HW54" s="17"/>
      <c r="HX54" s="17"/>
      <c r="HY54" s="17"/>
      <c r="HZ54" s="17"/>
      <c r="IA54" s="17"/>
      <c r="IB54" s="17"/>
      <c r="IC54" s="17"/>
      <c r="ID54" s="17"/>
      <c r="IE54" s="17"/>
      <c r="IF54" s="17"/>
      <c r="IG54" s="17"/>
      <c r="IH54" s="17"/>
      <c r="II54" s="17"/>
      <c r="IJ54" s="17"/>
      <c r="IK54" s="17"/>
      <c r="IL54" s="17"/>
      <c r="IM54" s="17"/>
      <c r="IN54" s="17"/>
      <c r="IO54" s="17"/>
      <c r="IP54" s="17"/>
      <c r="IQ54" s="17"/>
      <c r="IR54" s="17"/>
      <c r="IS54" s="17"/>
      <c r="IT54" s="17"/>
      <c r="IU54" s="17"/>
      <c r="IV54" s="17"/>
      <c r="IW54" s="17"/>
      <c r="IX54" s="17"/>
      <c r="IY54" s="17"/>
      <c r="IZ54" s="17"/>
      <c r="JA54" s="17"/>
      <c r="JB54" s="17"/>
      <c r="JC54" s="17"/>
      <c r="JD54" s="17"/>
      <c r="JE54" s="17"/>
      <c r="JF54" s="17"/>
      <c r="JG54" s="17"/>
    </row>
    <row r="55" spans="1:267" s="22" customFormat="1" ht="15">
      <c r="A55" s="430"/>
      <c r="B55" s="431"/>
      <c r="C55" s="431"/>
      <c r="D55" s="242"/>
      <c r="E55" s="432"/>
      <c r="F55" s="432"/>
      <c r="G55" s="435"/>
      <c r="H55" s="424"/>
      <c r="I55" s="233"/>
      <c r="J55" s="234"/>
      <c r="K55" s="233" t="str">
        <f>IFERROR(CONCATENATE(INDEX('8- Politicas de admiistracion '!$B$16:$F$53,MATCH('5-. Identificación de Riesgos'!J55,'8- Politicas de admiistracion '!$C$16:$C$54,0),1)," - ",L55),"")</f>
        <v/>
      </c>
      <c r="L55" s="143" t="str">
        <f>IFERROR(VLOOKUP(INDEX('8- Politicas de admiistracion '!$B$16:$F$64,MATCH('5-. Identificación de Riesgos'!J55,'8- Politicas de admiistracion '!$C$16:$C$64,0),1),'8- Politicas de admiistracion '!$B$16:$F$64,5,FALSE),"")</f>
        <v/>
      </c>
      <c r="M55" s="424"/>
      <c r="N55" s="424"/>
      <c r="O55" s="428"/>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c r="GZ55" s="17"/>
      <c r="HA55" s="17"/>
      <c r="HB55" s="17"/>
      <c r="HC55" s="17"/>
      <c r="HD55" s="17"/>
      <c r="HE55" s="17"/>
      <c r="HF55" s="17"/>
      <c r="HG55" s="17"/>
      <c r="HH55" s="17"/>
      <c r="HI55" s="17"/>
      <c r="HJ55" s="17"/>
      <c r="HK55" s="17"/>
      <c r="HL55" s="17"/>
      <c r="HM55" s="17"/>
      <c r="HN55" s="17"/>
      <c r="HO55" s="17"/>
      <c r="HP55" s="17"/>
      <c r="HQ55" s="17"/>
      <c r="HR55" s="17"/>
      <c r="HS55" s="17"/>
      <c r="HT55" s="17"/>
      <c r="HU55" s="17"/>
      <c r="HV55" s="17"/>
      <c r="HW55" s="17"/>
      <c r="HX55" s="17"/>
      <c r="HY55" s="17"/>
      <c r="HZ55" s="17"/>
      <c r="IA55" s="17"/>
      <c r="IB55" s="17"/>
      <c r="IC55" s="17"/>
      <c r="ID55" s="17"/>
      <c r="IE55" s="17"/>
      <c r="IF55" s="17"/>
      <c r="IG55" s="17"/>
      <c r="IH55" s="17"/>
      <c r="II55" s="17"/>
      <c r="IJ55" s="17"/>
      <c r="IK55" s="17"/>
      <c r="IL55" s="17"/>
      <c r="IM55" s="17"/>
      <c r="IN55" s="17"/>
      <c r="IO55" s="17"/>
      <c r="IP55" s="17"/>
      <c r="IQ55" s="17"/>
      <c r="IR55" s="17"/>
      <c r="IS55" s="17"/>
      <c r="IT55" s="17"/>
      <c r="IU55" s="17"/>
      <c r="IV55" s="17"/>
      <c r="IW55" s="17"/>
      <c r="IX55" s="17"/>
      <c r="IY55" s="17"/>
      <c r="IZ55" s="17"/>
      <c r="JA55" s="17"/>
      <c r="JB55" s="17"/>
      <c r="JC55" s="17"/>
      <c r="JD55" s="17"/>
      <c r="JE55" s="17"/>
      <c r="JF55" s="17"/>
      <c r="JG55" s="17"/>
    </row>
    <row r="56" spans="1:267" s="22" customFormat="1" ht="15">
      <c r="A56" s="430"/>
      <c r="B56" s="431"/>
      <c r="C56" s="431"/>
      <c r="D56" s="242"/>
      <c r="E56" s="432"/>
      <c r="F56" s="432"/>
      <c r="G56" s="435"/>
      <c r="H56" s="424"/>
      <c r="I56" s="233"/>
      <c r="J56" s="234"/>
      <c r="K56" s="233" t="str">
        <f>IFERROR(CONCATENATE(INDEX('8- Politicas de admiistracion '!$B$16:$F$53,MATCH('5-. Identificación de Riesgos'!J56,'8- Politicas de admiistracion '!$C$16:$C$54,0),1)," - ",L56),"")</f>
        <v/>
      </c>
      <c r="L56" s="145" t="str">
        <f>IFERROR(VLOOKUP(INDEX('8- Politicas de admiistracion '!$B$16:$F$64,MATCH('5-. Identificación de Riesgos'!J56,'8- Politicas de admiistracion '!$C$16:$C$64,0),1),'8- Politicas de admiistracion '!$B$16:$F$64,5,FALSE),"")</f>
        <v/>
      </c>
      <c r="M56" s="424"/>
      <c r="N56" s="424"/>
      <c r="O56" s="428"/>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c r="FR56" s="17"/>
      <c r="FS56" s="17"/>
      <c r="FT56" s="17"/>
      <c r="FU56" s="17"/>
      <c r="FV56" s="17"/>
      <c r="FW56" s="17"/>
      <c r="FX56" s="17"/>
      <c r="FY56" s="17"/>
      <c r="FZ56" s="17"/>
      <c r="GA56" s="17"/>
      <c r="GB56" s="17"/>
      <c r="GC56" s="17"/>
      <c r="GD56" s="17"/>
      <c r="GE56" s="17"/>
      <c r="GF56" s="17"/>
      <c r="GG56" s="17"/>
      <c r="GH56" s="17"/>
      <c r="GI56" s="17"/>
      <c r="GJ56" s="17"/>
      <c r="GK56" s="17"/>
      <c r="GL56" s="17"/>
      <c r="GM56" s="17"/>
      <c r="GN56" s="17"/>
      <c r="GO56" s="17"/>
      <c r="GP56" s="17"/>
      <c r="GQ56" s="17"/>
      <c r="GR56" s="17"/>
      <c r="GS56" s="17"/>
      <c r="GT56" s="17"/>
      <c r="GU56" s="17"/>
      <c r="GV56" s="17"/>
      <c r="GW56" s="17"/>
      <c r="GX56" s="17"/>
      <c r="GY56" s="17"/>
      <c r="GZ56" s="17"/>
      <c r="HA56" s="17"/>
      <c r="HB56" s="17"/>
      <c r="HC56" s="17"/>
      <c r="HD56" s="17"/>
      <c r="HE56" s="17"/>
      <c r="HF56" s="17"/>
      <c r="HG56" s="17"/>
      <c r="HH56" s="17"/>
      <c r="HI56" s="17"/>
      <c r="HJ56" s="17"/>
      <c r="HK56" s="17"/>
      <c r="HL56" s="17"/>
      <c r="HM56" s="17"/>
      <c r="HN56" s="17"/>
      <c r="HO56" s="17"/>
      <c r="HP56" s="17"/>
      <c r="HQ56" s="17"/>
      <c r="HR56" s="17"/>
      <c r="HS56" s="17"/>
      <c r="HT56" s="17"/>
      <c r="HU56" s="17"/>
      <c r="HV56" s="17"/>
      <c r="HW56" s="17"/>
      <c r="HX56" s="17"/>
      <c r="HY56" s="17"/>
      <c r="HZ56" s="17"/>
      <c r="IA56" s="17"/>
      <c r="IB56" s="17"/>
      <c r="IC56" s="17"/>
      <c r="ID56" s="17"/>
      <c r="IE56" s="17"/>
      <c r="IF56" s="17"/>
      <c r="IG56" s="17"/>
      <c r="IH56" s="17"/>
      <c r="II56" s="17"/>
      <c r="IJ56" s="17"/>
      <c r="IK56" s="17"/>
      <c r="IL56" s="17"/>
      <c r="IM56" s="17"/>
      <c r="IN56" s="17"/>
      <c r="IO56" s="17"/>
      <c r="IP56" s="17"/>
      <c r="IQ56" s="17"/>
      <c r="IR56" s="17"/>
      <c r="IS56" s="17"/>
      <c r="IT56" s="17"/>
      <c r="IU56" s="17"/>
      <c r="IV56" s="17"/>
      <c r="IW56" s="17"/>
      <c r="IX56" s="17"/>
      <c r="IY56" s="17"/>
      <c r="IZ56" s="17"/>
      <c r="JA56" s="17"/>
      <c r="JB56" s="17"/>
      <c r="JC56" s="17"/>
      <c r="JD56" s="17"/>
      <c r="JE56" s="17"/>
      <c r="JF56" s="17"/>
      <c r="JG56" s="17"/>
    </row>
    <row r="57" spans="1:267" s="22" customFormat="1" ht="15">
      <c r="A57" s="430"/>
      <c r="B57" s="431"/>
      <c r="C57" s="431"/>
      <c r="D57" s="242"/>
      <c r="E57" s="432"/>
      <c r="F57" s="432"/>
      <c r="G57" s="435"/>
      <c r="H57" s="424"/>
      <c r="I57" s="233"/>
      <c r="J57" s="234"/>
      <c r="K57" s="233" t="str">
        <f>IFERROR(CONCATENATE(INDEX('8- Politicas de admiistracion '!$B$16:$F$53,MATCH('5-. Identificación de Riesgos'!J57,'8- Politicas de admiistracion '!$C$16:$C$54,0),1)," - ",L57),"")</f>
        <v/>
      </c>
      <c r="L57" s="145" t="str">
        <f>IFERROR(VLOOKUP(INDEX('8- Politicas de admiistracion '!$B$16:$F$64,MATCH('5-. Identificación de Riesgos'!J57,'8- Politicas de admiistracion '!$C$16:$C$64,0),1),'8- Politicas de admiistracion '!$B$16:$F$64,5,FALSE),"")</f>
        <v/>
      </c>
      <c r="M57" s="424"/>
      <c r="N57" s="424"/>
      <c r="O57" s="428"/>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c r="DX57" s="17"/>
      <c r="DY57" s="17"/>
      <c r="DZ57" s="17"/>
      <c r="EA57" s="17"/>
      <c r="EB57" s="17"/>
      <c r="EC57" s="17"/>
      <c r="ED57" s="17"/>
      <c r="EE57" s="17"/>
      <c r="EF57" s="17"/>
      <c r="EG57" s="17"/>
      <c r="EH57" s="17"/>
      <c r="EI57" s="17"/>
      <c r="EJ57" s="17"/>
      <c r="EK57" s="17"/>
      <c r="EL57" s="17"/>
      <c r="EM57" s="17"/>
      <c r="EN57" s="17"/>
      <c r="EO57" s="17"/>
      <c r="EP57" s="17"/>
      <c r="EQ57" s="17"/>
      <c r="ER57" s="17"/>
      <c r="ES57" s="17"/>
      <c r="ET57" s="17"/>
      <c r="EU57" s="17"/>
      <c r="EV57" s="17"/>
      <c r="EW57" s="17"/>
      <c r="EX57" s="17"/>
      <c r="EY57" s="17"/>
      <c r="EZ57" s="17"/>
      <c r="FA57" s="17"/>
      <c r="FB57" s="17"/>
      <c r="FC57" s="17"/>
      <c r="FD57" s="17"/>
      <c r="FE57" s="17"/>
      <c r="FF57" s="17"/>
      <c r="FG57" s="17"/>
      <c r="FH57" s="17"/>
      <c r="FI57" s="17"/>
      <c r="FJ57" s="17"/>
      <c r="FK57" s="17"/>
      <c r="FL57" s="17"/>
      <c r="FM57" s="17"/>
      <c r="FN57" s="17"/>
      <c r="FO57" s="17"/>
      <c r="FP57" s="17"/>
      <c r="FQ57" s="17"/>
      <c r="FR57" s="17"/>
      <c r="FS57" s="17"/>
      <c r="FT57" s="17"/>
      <c r="FU57" s="17"/>
      <c r="FV57" s="17"/>
      <c r="FW57" s="17"/>
      <c r="FX57" s="17"/>
      <c r="FY57" s="17"/>
      <c r="FZ57" s="17"/>
      <c r="GA57" s="17"/>
      <c r="GB57" s="17"/>
      <c r="GC57" s="17"/>
      <c r="GD57" s="17"/>
      <c r="GE57" s="17"/>
      <c r="GF57" s="17"/>
      <c r="GG57" s="17"/>
      <c r="GH57" s="17"/>
      <c r="GI57" s="17"/>
      <c r="GJ57" s="17"/>
      <c r="GK57" s="17"/>
      <c r="GL57" s="17"/>
      <c r="GM57" s="17"/>
      <c r="GN57" s="17"/>
      <c r="GO57" s="17"/>
      <c r="GP57" s="17"/>
      <c r="GQ57" s="17"/>
      <c r="GR57" s="17"/>
      <c r="GS57" s="17"/>
      <c r="GT57" s="17"/>
      <c r="GU57" s="17"/>
      <c r="GV57" s="17"/>
      <c r="GW57" s="17"/>
      <c r="GX57" s="17"/>
      <c r="GY57" s="17"/>
      <c r="GZ57" s="17"/>
      <c r="HA57" s="17"/>
      <c r="HB57" s="17"/>
      <c r="HC57" s="17"/>
      <c r="HD57" s="17"/>
      <c r="HE57" s="17"/>
      <c r="HF57" s="17"/>
      <c r="HG57" s="17"/>
      <c r="HH57" s="17"/>
      <c r="HI57" s="17"/>
      <c r="HJ57" s="17"/>
      <c r="HK57" s="17"/>
      <c r="HL57" s="17"/>
      <c r="HM57" s="17"/>
      <c r="HN57" s="17"/>
      <c r="HO57" s="17"/>
      <c r="HP57" s="17"/>
      <c r="HQ57" s="17"/>
      <c r="HR57" s="17"/>
      <c r="HS57" s="17"/>
      <c r="HT57" s="17"/>
      <c r="HU57" s="17"/>
      <c r="HV57" s="17"/>
      <c r="HW57" s="17"/>
      <c r="HX57" s="17"/>
      <c r="HY57" s="17"/>
      <c r="HZ57" s="17"/>
      <c r="IA57" s="17"/>
      <c r="IB57" s="17"/>
      <c r="IC57" s="17"/>
      <c r="ID57" s="17"/>
      <c r="IE57" s="17"/>
      <c r="IF57" s="17"/>
      <c r="IG57" s="17"/>
      <c r="IH57" s="17"/>
      <c r="II57" s="17"/>
      <c r="IJ57" s="17"/>
      <c r="IK57" s="17"/>
      <c r="IL57" s="17"/>
      <c r="IM57" s="17"/>
      <c r="IN57" s="17"/>
      <c r="IO57" s="17"/>
      <c r="IP57" s="17"/>
      <c r="IQ57" s="17"/>
      <c r="IR57" s="17"/>
      <c r="IS57" s="17"/>
      <c r="IT57" s="17"/>
      <c r="IU57" s="17"/>
      <c r="IV57" s="17"/>
      <c r="IW57" s="17"/>
      <c r="IX57" s="17"/>
      <c r="IY57" s="17"/>
      <c r="IZ57" s="17"/>
      <c r="JA57" s="17"/>
      <c r="JB57" s="17"/>
      <c r="JC57" s="17"/>
      <c r="JD57" s="17"/>
      <c r="JE57" s="17"/>
      <c r="JF57" s="17"/>
      <c r="JG57" s="17"/>
    </row>
    <row r="58" spans="1:267" s="22" customFormat="1" ht="15">
      <c r="A58" s="430"/>
      <c r="B58" s="431"/>
      <c r="C58" s="431"/>
      <c r="D58" s="242"/>
      <c r="E58" s="432"/>
      <c r="F58" s="432"/>
      <c r="G58" s="435"/>
      <c r="H58" s="424"/>
      <c r="I58" s="233"/>
      <c r="J58" s="234"/>
      <c r="K58" s="233" t="str">
        <f>IFERROR(CONCATENATE(INDEX('8- Politicas de admiistracion '!$B$16:$F$53,MATCH('5-. Identificación de Riesgos'!J58,'8- Politicas de admiistracion '!$C$16:$C$54,0),1)," - ",L58),"")</f>
        <v/>
      </c>
      <c r="L58" s="145" t="str">
        <f>IFERROR(VLOOKUP(INDEX('8- Politicas de admiistracion '!$B$16:$F$64,MATCH('5-. Identificación de Riesgos'!J58,'8- Politicas de admiistracion '!$C$16:$C$64,0),1),'8- Politicas de admiistracion '!$B$16:$F$64,5,FALSE),"")</f>
        <v/>
      </c>
      <c r="M58" s="424"/>
      <c r="N58" s="424"/>
      <c r="O58" s="428"/>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c r="DE58" s="17"/>
      <c r="DF58" s="17"/>
      <c r="DG58" s="17"/>
      <c r="DH58" s="17"/>
      <c r="DI58" s="17"/>
      <c r="DJ58" s="17"/>
      <c r="DK58" s="17"/>
      <c r="DL58" s="17"/>
      <c r="DM58" s="17"/>
      <c r="DN58" s="17"/>
      <c r="DO58" s="17"/>
      <c r="DP58" s="17"/>
      <c r="DQ58" s="17"/>
      <c r="DR58" s="17"/>
      <c r="DS58" s="17"/>
      <c r="DT58" s="17"/>
      <c r="DU58" s="17"/>
      <c r="DV58" s="17"/>
      <c r="DW58" s="17"/>
      <c r="DX58" s="17"/>
      <c r="DY58" s="17"/>
      <c r="DZ58" s="17"/>
      <c r="EA58" s="17"/>
      <c r="EB58" s="17"/>
      <c r="EC58" s="17"/>
      <c r="ED58" s="17"/>
      <c r="EE58" s="17"/>
      <c r="EF58" s="17"/>
      <c r="EG58" s="17"/>
      <c r="EH58" s="17"/>
      <c r="EI58" s="17"/>
      <c r="EJ58" s="17"/>
      <c r="EK58" s="17"/>
      <c r="EL58" s="17"/>
      <c r="EM58" s="17"/>
      <c r="EN58" s="17"/>
      <c r="EO58" s="17"/>
      <c r="EP58" s="17"/>
      <c r="EQ58" s="17"/>
      <c r="ER58" s="17"/>
      <c r="ES58" s="17"/>
      <c r="ET58" s="17"/>
      <c r="EU58" s="17"/>
      <c r="EV58" s="17"/>
      <c r="EW58" s="17"/>
      <c r="EX58" s="17"/>
      <c r="EY58" s="17"/>
      <c r="EZ58" s="17"/>
      <c r="FA58" s="17"/>
      <c r="FB58" s="17"/>
      <c r="FC58" s="17"/>
      <c r="FD58" s="17"/>
      <c r="FE58" s="17"/>
      <c r="FF58" s="17"/>
      <c r="FG58" s="17"/>
      <c r="FH58" s="17"/>
      <c r="FI58" s="17"/>
      <c r="FJ58" s="17"/>
      <c r="FK58" s="17"/>
      <c r="FL58" s="17"/>
      <c r="FM58" s="17"/>
      <c r="FN58" s="17"/>
      <c r="FO58" s="17"/>
      <c r="FP58" s="17"/>
      <c r="FQ58" s="17"/>
      <c r="FR58" s="17"/>
      <c r="FS58" s="17"/>
      <c r="FT58" s="17"/>
      <c r="FU58" s="17"/>
      <c r="FV58" s="17"/>
      <c r="FW58" s="17"/>
      <c r="FX58" s="17"/>
      <c r="FY58" s="17"/>
      <c r="FZ58" s="17"/>
      <c r="GA58" s="17"/>
      <c r="GB58" s="17"/>
      <c r="GC58" s="17"/>
      <c r="GD58" s="17"/>
      <c r="GE58" s="17"/>
      <c r="GF58" s="17"/>
      <c r="GG58" s="17"/>
      <c r="GH58" s="17"/>
      <c r="GI58" s="17"/>
      <c r="GJ58" s="17"/>
      <c r="GK58" s="17"/>
      <c r="GL58" s="17"/>
      <c r="GM58" s="17"/>
      <c r="GN58" s="17"/>
      <c r="GO58" s="17"/>
      <c r="GP58" s="17"/>
      <c r="GQ58" s="17"/>
      <c r="GR58" s="17"/>
      <c r="GS58" s="17"/>
      <c r="GT58" s="17"/>
      <c r="GU58" s="17"/>
      <c r="GV58" s="17"/>
      <c r="GW58" s="17"/>
      <c r="GX58" s="17"/>
      <c r="GY58" s="17"/>
      <c r="GZ58" s="17"/>
      <c r="HA58" s="17"/>
      <c r="HB58" s="17"/>
      <c r="HC58" s="17"/>
      <c r="HD58" s="17"/>
      <c r="HE58" s="17"/>
      <c r="HF58" s="17"/>
      <c r="HG58" s="17"/>
      <c r="HH58" s="17"/>
      <c r="HI58" s="17"/>
      <c r="HJ58" s="17"/>
      <c r="HK58" s="17"/>
      <c r="HL58" s="17"/>
      <c r="HM58" s="17"/>
      <c r="HN58" s="17"/>
      <c r="HO58" s="17"/>
      <c r="HP58" s="17"/>
      <c r="HQ58" s="17"/>
      <c r="HR58" s="17"/>
      <c r="HS58" s="17"/>
      <c r="HT58" s="17"/>
      <c r="HU58" s="17"/>
      <c r="HV58" s="17"/>
      <c r="HW58" s="17"/>
      <c r="HX58" s="17"/>
      <c r="HY58" s="17"/>
      <c r="HZ58" s="17"/>
      <c r="IA58" s="17"/>
      <c r="IB58" s="17"/>
      <c r="IC58" s="17"/>
      <c r="ID58" s="17"/>
      <c r="IE58" s="17"/>
      <c r="IF58" s="17"/>
      <c r="IG58" s="17"/>
      <c r="IH58" s="17"/>
      <c r="II58" s="17"/>
      <c r="IJ58" s="17"/>
      <c r="IK58" s="17"/>
      <c r="IL58" s="17"/>
      <c r="IM58" s="17"/>
      <c r="IN58" s="17"/>
      <c r="IO58" s="17"/>
      <c r="IP58" s="17"/>
      <c r="IQ58" s="17"/>
      <c r="IR58" s="17"/>
      <c r="IS58" s="17"/>
      <c r="IT58" s="17"/>
      <c r="IU58" s="17"/>
      <c r="IV58" s="17"/>
      <c r="IW58" s="17"/>
      <c r="IX58" s="17"/>
      <c r="IY58" s="17"/>
      <c r="IZ58" s="17"/>
      <c r="JA58" s="17"/>
      <c r="JB58" s="17"/>
      <c r="JC58" s="17"/>
      <c r="JD58" s="17"/>
      <c r="JE58" s="17"/>
      <c r="JF58" s="17"/>
      <c r="JG58" s="17"/>
    </row>
    <row r="59" spans="1:267" s="201" customFormat="1" ht="15">
      <c r="A59" s="430"/>
      <c r="B59" s="431"/>
      <c r="C59" s="431"/>
      <c r="D59" s="242"/>
      <c r="E59" s="432"/>
      <c r="F59" s="432"/>
      <c r="G59" s="435"/>
      <c r="H59" s="424"/>
      <c r="I59" s="233"/>
      <c r="J59" s="234"/>
      <c r="K59" s="233" t="str">
        <f>IFERROR(CONCATENATE(INDEX('8- Politicas de admiistracion '!$B$16:$F$53,MATCH('5-. Identificación de Riesgos'!J59,'8- Politicas de admiistracion '!$C$16:$C$54,0),1)," - ",L59),"")</f>
        <v/>
      </c>
      <c r="L59" s="145" t="str">
        <f>IFERROR(VLOOKUP(INDEX('8- Politicas de admiistracion '!$B$16:$F$64,MATCH('5-. Identificación de Riesgos'!J59,'8- Politicas de admiistracion '!$C$16:$C$64,0),1),'8- Politicas de admiistracion '!$B$16:$F$64,5,FALSE),"")</f>
        <v/>
      </c>
      <c r="M59" s="424"/>
      <c r="N59" s="424"/>
      <c r="O59" s="434"/>
      <c r="P59" s="289"/>
      <c r="Q59" s="289"/>
      <c r="R59" s="289"/>
      <c r="S59" s="289"/>
      <c r="T59" s="289"/>
      <c r="U59" s="289"/>
      <c r="V59" s="289"/>
      <c r="W59" s="289"/>
      <c r="X59" s="289"/>
      <c r="Y59" s="289"/>
      <c r="Z59" s="289"/>
      <c r="AA59" s="289"/>
      <c r="AB59" s="289"/>
      <c r="AC59" s="289"/>
      <c r="AD59" s="289"/>
      <c r="AE59" s="289"/>
      <c r="AF59" s="288"/>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42"/>
      <c r="BU59" s="42"/>
      <c r="BV59" s="42"/>
      <c r="BW59" s="42"/>
      <c r="BX59" s="42"/>
      <c r="BY59" s="42"/>
      <c r="BZ59" s="42"/>
      <c r="CA59" s="42"/>
      <c r="CB59" s="42"/>
      <c r="CC59" s="42"/>
      <c r="CD59" s="42"/>
      <c r="CE59" s="42"/>
      <c r="CF59" s="42"/>
      <c r="CG59" s="42"/>
      <c r="CH59" s="42"/>
      <c r="CI59" s="42"/>
      <c r="CJ59" s="42"/>
      <c r="CK59" s="42"/>
      <c r="CL59" s="42"/>
      <c r="CM59" s="42"/>
      <c r="CN59" s="42"/>
      <c r="CO59" s="42"/>
      <c r="CP59" s="42"/>
      <c r="CQ59" s="42"/>
      <c r="CR59" s="42"/>
      <c r="CS59" s="42"/>
      <c r="CT59" s="42"/>
      <c r="CU59" s="42"/>
      <c r="CV59" s="42"/>
      <c r="CW59" s="42"/>
      <c r="CX59" s="42"/>
      <c r="CY59" s="42"/>
      <c r="CZ59" s="42"/>
      <c r="DA59" s="42"/>
      <c r="DB59" s="42"/>
      <c r="DC59" s="42"/>
      <c r="DD59" s="42"/>
      <c r="DE59" s="42"/>
      <c r="DF59" s="42"/>
      <c r="DG59" s="42"/>
      <c r="DH59" s="42"/>
      <c r="DI59" s="42"/>
      <c r="DJ59" s="42"/>
      <c r="DK59" s="42"/>
      <c r="DL59" s="42"/>
      <c r="DM59" s="42"/>
      <c r="DN59" s="42"/>
      <c r="DO59" s="42"/>
      <c r="DP59" s="42"/>
      <c r="DQ59" s="42"/>
      <c r="DR59" s="42"/>
      <c r="DS59" s="42"/>
      <c r="DT59" s="42"/>
      <c r="DU59" s="42"/>
      <c r="DV59" s="42"/>
      <c r="DW59" s="42"/>
      <c r="DX59" s="42"/>
      <c r="DY59" s="42"/>
      <c r="DZ59" s="42"/>
      <c r="EA59" s="42"/>
      <c r="EB59" s="42"/>
      <c r="EC59" s="42"/>
      <c r="ED59" s="42"/>
      <c r="EE59" s="42"/>
      <c r="EF59" s="42"/>
      <c r="EG59" s="42"/>
      <c r="EH59" s="42"/>
      <c r="EI59" s="42"/>
      <c r="EJ59" s="42"/>
      <c r="EK59" s="42"/>
      <c r="EL59" s="42"/>
      <c r="EM59" s="42"/>
      <c r="EN59" s="42"/>
      <c r="EO59" s="42"/>
      <c r="EP59" s="42"/>
      <c r="EQ59" s="42"/>
      <c r="ER59" s="42"/>
      <c r="ES59" s="42"/>
      <c r="ET59" s="42"/>
      <c r="EU59" s="42"/>
      <c r="EV59" s="42"/>
      <c r="EW59" s="42"/>
      <c r="EX59" s="42"/>
      <c r="EY59" s="42"/>
      <c r="EZ59" s="42"/>
      <c r="FA59" s="42"/>
      <c r="FB59" s="42"/>
      <c r="FC59" s="42"/>
      <c r="FD59" s="42"/>
      <c r="FE59" s="42"/>
      <c r="FF59" s="42"/>
      <c r="FG59" s="42"/>
      <c r="FH59" s="42"/>
      <c r="FI59" s="42"/>
      <c r="FJ59" s="42"/>
      <c r="FK59" s="42"/>
      <c r="FL59" s="42"/>
      <c r="FM59" s="42"/>
      <c r="FN59" s="42"/>
      <c r="FO59" s="42"/>
      <c r="FP59" s="42"/>
      <c r="FQ59" s="42"/>
      <c r="FR59" s="42"/>
      <c r="FS59" s="42"/>
      <c r="FT59" s="42"/>
      <c r="FU59" s="42"/>
      <c r="FV59" s="42"/>
      <c r="FW59" s="42"/>
      <c r="FX59" s="42"/>
      <c r="FY59" s="42"/>
      <c r="FZ59" s="42"/>
      <c r="GA59" s="42"/>
      <c r="GB59" s="42"/>
      <c r="GC59" s="42"/>
      <c r="GD59" s="42"/>
      <c r="GE59" s="42"/>
      <c r="GF59" s="42"/>
      <c r="GG59" s="42"/>
      <c r="GH59" s="42"/>
      <c r="GI59" s="42"/>
      <c r="GJ59" s="42"/>
      <c r="GK59" s="42"/>
      <c r="GL59" s="42"/>
      <c r="GM59" s="42"/>
      <c r="GN59" s="42"/>
      <c r="GO59" s="42"/>
      <c r="GP59" s="42"/>
      <c r="GQ59" s="42"/>
      <c r="GR59" s="42"/>
      <c r="GS59" s="42"/>
      <c r="GT59" s="42"/>
      <c r="GU59" s="42"/>
      <c r="GV59" s="42"/>
      <c r="GW59" s="42"/>
      <c r="GX59" s="42"/>
      <c r="GY59" s="42"/>
      <c r="GZ59" s="42"/>
      <c r="HA59" s="42"/>
      <c r="HB59" s="42"/>
      <c r="HC59" s="42"/>
      <c r="HD59" s="42"/>
      <c r="HE59" s="42"/>
      <c r="HF59" s="42"/>
      <c r="HG59" s="42"/>
      <c r="HH59" s="42"/>
      <c r="HI59" s="42"/>
      <c r="HJ59" s="42"/>
      <c r="HK59" s="42"/>
      <c r="HL59" s="42"/>
      <c r="HM59" s="42"/>
      <c r="HN59" s="42"/>
      <c r="HO59" s="42"/>
      <c r="HP59" s="42"/>
      <c r="HQ59" s="42"/>
      <c r="HR59" s="42"/>
      <c r="HS59" s="42"/>
      <c r="HT59" s="42"/>
      <c r="HU59" s="42"/>
      <c r="HV59" s="42"/>
      <c r="HW59" s="42"/>
      <c r="HX59" s="42"/>
      <c r="HY59" s="42"/>
      <c r="HZ59" s="42"/>
      <c r="IA59" s="42"/>
      <c r="IB59" s="42"/>
      <c r="IC59" s="42"/>
      <c r="ID59" s="42"/>
      <c r="IE59" s="42"/>
      <c r="IF59" s="42"/>
      <c r="IG59" s="42"/>
      <c r="IH59" s="42"/>
      <c r="II59" s="42"/>
      <c r="IJ59" s="42"/>
      <c r="IK59" s="42"/>
      <c r="IL59" s="42"/>
      <c r="IM59" s="42"/>
      <c r="IN59" s="42"/>
      <c r="IO59" s="42"/>
      <c r="IP59" s="42"/>
      <c r="IQ59" s="42"/>
      <c r="IR59" s="42"/>
      <c r="IS59" s="42"/>
      <c r="IT59" s="42"/>
      <c r="IU59" s="42"/>
      <c r="IV59" s="42"/>
      <c r="IW59" s="42"/>
      <c r="IX59" s="42"/>
      <c r="IY59" s="42"/>
      <c r="IZ59" s="42"/>
      <c r="JA59" s="42"/>
      <c r="JB59" s="42"/>
      <c r="JC59" s="42"/>
      <c r="JD59" s="42"/>
      <c r="JE59" s="42"/>
      <c r="JF59" s="42"/>
      <c r="JG59" s="42"/>
    </row>
    <row r="60" spans="1:267">
      <c r="A60" s="291"/>
      <c r="B60" s="292"/>
      <c r="C60" s="292"/>
      <c r="D60" s="292"/>
      <c r="E60" s="292"/>
      <c r="F60" s="292"/>
      <c r="G60" s="292"/>
      <c r="H60" s="292"/>
      <c r="I60" s="292"/>
      <c r="J60" s="292"/>
      <c r="K60" s="292"/>
      <c r="L60" s="292"/>
      <c r="M60" s="292"/>
      <c r="N60" s="292"/>
      <c r="O60" s="124"/>
      <c r="IT60" s="125"/>
      <c r="IU60" s="125"/>
      <c r="IV60" s="125"/>
      <c r="IW60" s="125"/>
      <c r="IX60" s="125"/>
      <c r="IY60" s="125"/>
      <c r="IZ60" s="125"/>
      <c r="JA60" s="125"/>
      <c r="JB60" s="125"/>
      <c r="JC60" s="125"/>
      <c r="JD60" s="125"/>
      <c r="JE60" s="125"/>
      <c r="JF60" s="125"/>
      <c r="JG60" s="125"/>
    </row>
    <row r="61" spans="1:267">
      <c r="A61" s="291"/>
      <c r="B61" s="292"/>
      <c r="C61" s="292"/>
      <c r="D61" s="292"/>
      <c r="E61" s="292"/>
      <c r="F61" s="292"/>
      <c r="G61" s="292"/>
      <c r="H61" s="292"/>
      <c r="I61" s="292"/>
      <c r="J61" s="292"/>
      <c r="K61" s="292"/>
      <c r="L61" s="292"/>
      <c r="M61" s="292"/>
      <c r="N61" s="292"/>
      <c r="O61" s="124"/>
      <c r="IT61" s="125"/>
      <c r="IU61" s="125"/>
      <c r="IV61" s="125"/>
      <c r="IW61" s="125"/>
      <c r="IX61" s="125"/>
      <c r="IY61" s="125"/>
      <c r="IZ61" s="125"/>
      <c r="JA61" s="125"/>
      <c r="JB61" s="125"/>
      <c r="JC61" s="125"/>
      <c r="JD61" s="125"/>
      <c r="JE61" s="125"/>
      <c r="JF61" s="125"/>
      <c r="JG61" s="125"/>
    </row>
    <row r="62" spans="1:267">
      <c r="A62" s="291"/>
      <c r="B62" s="292"/>
      <c r="C62" s="292"/>
      <c r="D62" s="292"/>
      <c r="E62" s="292"/>
      <c r="F62" s="292"/>
      <c r="G62" s="292"/>
      <c r="H62" s="292"/>
      <c r="I62" s="292"/>
      <c r="J62" s="292"/>
      <c r="K62" s="292"/>
      <c r="L62" s="292"/>
      <c r="M62" s="292"/>
      <c r="N62" s="292"/>
      <c r="O62" s="124"/>
      <c r="IT62" s="125"/>
      <c r="IU62" s="125"/>
      <c r="IV62" s="125"/>
      <c r="IW62" s="125"/>
      <c r="IX62" s="125"/>
      <c r="IY62" s="125"/>
      <c r="IZ62" s="125"/>
      <c r="JA62" s="125"/>
      <c r="JB62" s="125"/>
      <c r="JC62" s="125"/>
      <c r="JD62" s="125"/>
      <c r="JE62" s="125"/>
      <c r="JF62" s="125"/>
      <c r="JG62" s="125"/>
    </row>
    <row r="63" spans="1:267">
      <c r="A63" s="291"/>
      <c r="B63" s="292"/>
      <c r="C63" s="292"/>
      <c r="D63" s="292"/>
      <c r="E63" s="292"/>
      <c r="F63" s="292"/>
      <c r="G63" s="292"/>
      <c r="H63" s="292"/>
      <c r="I63" s="292"/>
      <c r="J63" s="292"/>
      <c r="K63" s="292"/>
      <c r="L63" s="292"/>
      <c r="M63" s="292"/>
      <c r="N63" s="292"/>
      <c r="O63" s="124"/>
      <c r="IT63" s="125"/>
      <c r="IU63" s="125"/>
      <c r="IV63" s="125"/>
      <c r="IW63" s="125"/>
      <c r="IX63" s="125"/>
      <c r="IY63" s="125"/>
      <c r="IZ63" s="125"/>
      <c r="JA63" s="125"/>
      <c r="JB63" s="125"/>
      <c r="JC63" s="125"/>
      <c r="JD63" s="125"/>
      <c r="JE63" s="125"/>
      <c r="JF63" s="125"/>
      <c r="JG63" s="125"/>
    </row>
    <row r="64" spans="1:267">
      <c r="A64" s="291"/>
      <c r="B64" s="291"/>
      <c r="C64" s="291"/>
      <c r="D64" s="293"/>
      <c r="E64" s="291"/>
      <c r="F64" s="291"/>
      <c r="G64" s="291"/>
      <c r="H64" s="291"/>
      <c r="I64" s="291"/>
      <c r="J64" s="291"/>
      <c r="K64" s="291"/>
      <c r="L64" s="291"/>
      <c r="M64" s="291"/>
      <c r="N64" s="291"/>
    </row>
  </sheetData>
  <mergeCells count="72">
    <mergeCell ref="M50:M59"/>
    <mergeCell ref="N50:N59"/>
    <mergeCell ref="O50:O59"/>
    <mergeCell ref="G40:G49"/>
    <mergeCell ref="B40:B49"/>
    <mergeCell ref="G50:G59"/>
    <mergeCell ref="H50:H59"/>
    <mergeCell ref="A40:A49"/>
    <mergeCell ref="F40:F49"/>
    <mergeCell ref="H40:H49"/>
    <mergeCell ref="C40:C49"/>
    <mergeCell ref="E40:E49"/>
    <mergeCell ref="A50:A59"/>
    <mergeCell ref="B50:B59"/>
    <mergeCell ref="C50:C59"/>
    <mergeCell ref="E50:E59"/>
    <mergeCell ref="F50:F59"/>
    <mergeCell ref="O10:O19"/>
    <mergeCell ref="N40:N49"/>
    <mergeCell ref="O40:O49"/>
    <mergeCell ref="M40:M49"/>
    <mergeCell ref="O20:O29"/>
    <mergeCell ref="O30:O39"/>
    <mergeCell ref="N30:N39"/>
    <mergeCell ref="M20:M29"/>
    <mergeCell ref="M10:M19"/>
    <mergeCell ref="N10:N19"/>
    <mergeCell ref="N20:N29"/>
    <mergeCell ref="M30:M39"/>
    <mergeCell ref="A20:A29"/>
    <mergeCell ref="C20:C29"/>
    <mergeCell ref="B20:B29"/>
    <mergeCell ref="F30:F39"/>
    <mergeCell ref="H20:H29"/>
    <mergeCell ref="E20:E29"/>
    <mergeCell ref="F20:F29"/>
    <mergeCell ref="G20:G29"/>
    <mergeCell ref="B30:B39"/>
    <mergeCell ref="C30:C39"/>
    <mergeCell ref="A30:A39"/>
    <mergeCell ref="E30:E39"/>
    <mergeCell ref="G30:G39"/>
    <mergeCell ref="H30:H39"/>
    <mergeCell ref="A10:A19"/>
    <mergeCell ref="A6:C6"/>
    <mergeCell ref="I8:I9"/>
    <mergeCell ref="G8:G9"/>
    <mergeCell ref="H8:H9"/>
    <mergeCell ref="E7:H7"/>
    <mergeCell ref="D7:D9"/>
    <mergeCell ref="B10:B19"/>
    <mergeCell ref="C10:C19"/>
    <mergeCell ref="E10:E19"/>
    <mergeCell ref="F10:F19"/>
    <mergeCell ref="G10:G19"/>
    <mergeCell ref="H10:H19"/>
    <mergeCell ref="A1:C2"/>
    <mergeCell ref="A4:C4"/>
    <mergeCell ref="A8:A9"/>
    <mergeCell ref="B8:B9"/>
    <mergeCell ref="E8:E9"/>
    <mergeCell ref="D4:O4"/>
    <mergeCell ref="O8:O9"/>
    <mergeCell ref="N8:N9"/>
    <mergeCell ref="N7:O7"/>
    <mergeCell ref="K8:K9"/>
    <mergeCell ref="M8:M9"/>
    <mergeCell ref="I7:M7"/>
    <mergeCell ref="F8:F9"/>
    <mergeCell ref="A5:C5"/>
    <mergeCell ref="L8:L9"/>
    <mergeCell ref="D5:R5"/>
  </mergeCells>
  <conditionalFormatting sqref="H10">
    <cfRule type="containsText" dxfId="614" priority="154" operator="containsText" text="Muy Baja">
      <formula>NOT(ISERROR(SEARCH("Muy Baja",H10)))</formula>
    </cfRule>
    <cfRule type="containsText" dxfId="613" priority="155" operator="containsText" text="Baja">
      <formula>NOT(ISERROR(SEARCH("Baja",H10)))</formula>
    </cfRule>
    <cfRule type="containsText" dxfId="612" priority="156" operator="containsText" text="Muy Alta">
      <formula>NOT(ISERROR(SEARCH("Muy Alta",H10)))</formula>
    </cfRule>
    <cfRule type="containsText" dxfId="611" priority="158" operator="containsText" text="Alta">
      <formula>NOT(ISERROR(SEARCH("Alta",H10)))</formula>
    </cfRule>
    <cfRule type="containsText" dxfId="610" priority="159" operator="containsText" text="Media">
      <formula>NOT(ISERROR(SEARCH("Media",H10)))</formula>
    </cfRule>
    <cfRule type="containsText" dxfId="609" priority="160" operator="containsText" text="Media">
      <formula>NOT(ISERROR(SEARCH("Media",H10)))</formula>
    </cfRule>
    <cfRule type="containsText" dxfId="608" priority="161" operator="containsText" text="Media">
      <formula>NOT(ISERROR(SEARCH("Media",H10)))</formula>
    </cfRule>
    <cfRule type="containsText" dxfId="607" priority="162" operator="containsText" text="Muy Baja">
      <formula>NOT(ISERROR(SEARCH("Muy Baja",H10)))</formula>
    </cfRule>
    <cfRule type="containsText" dxfId="606" priority="163" operator="containsText" text="Baja">
      <formula>NOT(ISERROR(SEARCH("Baja",H10)))</formula>
    </cfRule>
    <cfRule type="containsText" dxfId="605" priority="164" operator="containsText" text="Muy Baja">
      <formula>NOT(ISERROR(SEARCH("Muy Baja",H10)))</formula>
    </cfRule>
    <cfRule type="containsText" dxfId="604" priority="165" operator="containsText" text="Muy Baja">
      <formula>NOT(ISERROR(SEARCH("Muy Baja",H10)))</formula>
    </cfRule>
    <cfRule type="containsText" dxfId="603" priority="166" operator="containsText" text="Muy Baja">
      <formula>NOT(ISERROR(SEARCH("Muy Baja",H10)))</formula>
    </cfRule>
    <cfRule type="containsText" dxfId="602" priority="167" operator="containsText" text="Muy Baja'Tabla probabilidad'!">
      <formula>NOT(ISERROR(SEARCH("Muy Baja'Tabla probabilidad'!",H10)))</formula>
    </cfRule>
    <cfRule type="containsText" dxfId="601" priority="168" operator="containsText" text="Muy bajo">
      <formula>NOT(ISERROR(SEARCH("Muy bajo",H10)))</formula>
    </cfRule>
    <cfRule type="containsText" dxfId="600" priority="169" operator="containsText" text="Alta">
      <formula>NOT(ISERROR(SEARCH("Alta",H10)))</formula>
    </cfRule>
    <cfRule type="containsText" dxfId="599" priority="170" operator="containsText" text="Media">
      <formula>NOT(ISERROR(SEARCH("Media",H10)))</formula>
    </cfRule>
    <cfRule type="containsText" dxfId="598" priority="171" operator="containsText" text="Baja">
      <formula>NOT(ISERROR(SEARCH("Baja",H10)))</formula>
    </cfRule>
    <cfRule type="containsText" dxfId="597" priority="172" operator="containsText" text="Muy baja">
      <formula>NOT(ISERROR(SEARCH("Muy baja",H10)))</formula>
    </cfRule>
    <cfRule type="cellIs" dxfId="596" priority="175" operator="between">
      <formula>1</formula>
      <formula>2</formula>
    </cfRule>
    <cfRule type="cellIs" dxfId="595" priority="176" operator="between">
      <formula>0</formula>
      <formula>2</formula>
    </cfRule>
  </conditionalFormatting>
  <conditionalFormatting sqref="H20:H21 H30">
    <cfRule type="containsText" dxfId="594" priority="804" operator="containsText" text="Muy Baja">
      <formula>NOT(ISERROR(SEARCH("Muy Baja",H20)))</formula>
    </cfRule>
    <cfRule type="containsText" dxfId="593" priority="805" operator="containsText" text="Baja">
      <formula>NOT(ISERROR(SEARCH("Baja",H20)))</formula>
    </cfRule>
    <cfRule type="containsText" dxfId="592" priority="806" operator="containsText" text="Muy Alta">
      <formula>NOT(ISERROR(SEARCH("Muy Alta",H20)))</formula>
    </cfRule>
    <cfRule type="containsText" dxfId="591" priority="808" operator="containsText" text="Alta">
      <formula>NOT(ISERROR(SEARCH("Alta",H20)))</formula>
    </cfRule>
    <cfRule type="containsText" dxfId="590" priority="809" operator="containsText" text="Media">
      <formula>NOT(ISERROR(SEARCH("Media",H20)))</formula>
    </cfRule>
    <cfRule type="containsText" dxfId="589" priority="810" operator="containsText" text="Media">
      <formula>NOT(ISERROR(SEARCH("Media",H20)))</formula>
    </cfRule>
    <cfRule type="containsText" dxfId="588" priority="811" operator="containsText" text="Media">
      <formula>NOT(ISERROR(SEARCH("Media",H20)))</formula>
    </cfRule>
    <cfRule type="containsText" dxfId="587" priority="812" operator="containsText" text="Muy Baja">
      <formula>NOT(ISERROR(SEARCH("Muy Baja",H20)))</formula>
    </cfRule>
    <cfRule type="containsText" dxfId="586" priority="813" operator="containsText" text="Baja">
      <formula>NOT(ISERROR(SEARCH("Baja",H20)))</formula>
    </cfRule>
    <cfRule type="containsText" dxfId="585" priority="814" operator="containsText" text="Muy Baja">
      <formula>NOT(ISERROR(SEARCH("Muy Baja",H20)))</formula>
    </cfRule>
    <cfRule type="containsText" dxfId="584" priority="815" operator="containsText" text="Muy Baja">
      <formula>NOT(ISERROR(SEARCH("Muy Baja",H20)))</formula>
    </cfRule>
    <cfRule type="containsText" dxfId="583" priority="816" operator="containsText" text="Muy Baja">
      <formula>NOT(ISERROR(SEARCH("Muy Baja",H20)))</formula>
    </cfRule>
    <cfRule type="containsText" dxfId="582" priority="817" operator="containsText" text="Muy Baja'Tabla probabilidad'!">
      <formula>NOT(ISERROR(SEARCH("Muy Baja'Tabla probabilidad'!",H20)))</formula>
    </cfRule>
    <cfRule type="containsText" dxfId="581" priority="818" operator="containsText" text="Muy bajo">
      <formula>NOT(ISERROR(SEARCH("Muy bajo",H20)))</formula>
    </cfRule>
    <cfRule type="containsText" dxfId="580" priority="819" operator="containsText" text="Alta">
      <formula>NOT(ISERROR(SEARCH("Alta",H20)))</formula>
    </cfRule>
    <cfRule type="containsText" dxfId="579" priority="820" operator="containsText" text="Media">
      <formula>NOT(ISERROR(SEARCH("Media",H20)))</formula>
    </cfRule>
    <cfRule type="containsText" dxfId="578" priority="821" operator="containsText" text="Baja">
      <formula>NOT(ISERROR(SEARCH("Baja",H20)))</formula>
    </cfRule>
    <cfRule type="containsText" dxfId="577" priority="822" operator="containsText" text="Muy baja">
      <formula>NOT(ISERROR(SEARCH("Muy baja",H20)))</formula>
    </cfRule>
    <cfRule type="cellIs" dxfId="576" priority="825" operator="between">
      <formula>1</formula>
      <formula>2</formula>
    </cfRule>
    <cfRule type="cellIs" dxfId="575" priority="826" operator="between">
      <formula>0</formula>
      <formula>2</formula>
    </cfRule>
  </conditionalFormatting>
  <conditionalFormatting sqref="H40">
    <cfRule type="containsText" dxfId="574" priority="99" operator="containsText" text="Muy Baja">
      <formula>NOT(ISERROR(SEARCH("Muy Baja",H40)))</formula>
    </cfRule>
    <cfRule type="containsText" dxfId="573" priority="100" operator="containsText" text="Baja">
      <formula>NOT(ISERROR(SEARCH("Baja",H40)))</formula>
    </cfRule>
    <cfRule type="containsText" dxfId="572" priority="101" operator="containsText" text="Muy Alta">
      <formula>NOT(ISERROR(SEARCH("Muy Alta",H40)))</formula>
    </cfRule>
    <cfRule type="containsText" dxfId="571" priority="102" operator="containsText" text="Alta">
      <formula>NOT(ISERROR(SEARCH("Alta",H40)))</formula>
    </cfRule>
    <cfRule type="containsText" dxfId="570" priority="103" operator="containsText" text="Media">
      <formula>NOT(ISERROR(SEARCH("Media",H40)))</formula>
    </cfRule>
    <cfRule type="containsText" dxfId="569" priority="104" operator="containsText" text="Media">
      <formula>NOT(ISERROR(SEARCH("Media",H40)))</formula>
    </cfRule>
    <cfRule type="containsText" dxfId="568" priority="105" operator="containsText" text="Media">
      <formula>NOT(ISERROR(SEARCH("Media",H40)))</formula>
    </cfRule>
    <cfRule type="containsText" dxfId="567" priority="106" operator="containsText" text="Muy Baja">
      <formula>NOT(ISERROR(SEARCH("Muy Baja",H40)))</formula>
    </cfRule>
    <cfRule type="containsText" dxfId="566" priority="107" operator="containsText" text="Baja">
      <formula>NOT(ISERROR(SEARCH("Baja",H40)))</formula>
    </cfRule>
    <cfRule type="containsText" dxfId="565" priority="108" operator="containsText" text="Muy Baja">
      <formula>NOT(ISERROR(SEARCH("Muy Baja",H40)))</formula>
    </cfRule>
    <cfRule type="containsText" dxfId="564" priority="109" operator="containsText" text="Muy Baja">
      <formula>NOT(ISERROR(SEARCH("Muy Baja",H40)))</formula>
    </cfRule>
    <cfRule type="containsText" dxfId="563" priority="110" operator="containsText" text="Muy Baja">
      <formula>NOT(ISERROR(SEARCH("Muy Baja",H40)))</formula>
    </cfRule>
    <cfRule type="containsText" dxfId="562" priority="111" operator="containsText" text="Muy Baja'Tabla probabilidad'!">
      <formula>NOT(ISERROR(SEARCH("Muy Baja'Tabla probabilidad'!",H40)))</formula>
    </cfRule>
    <cfRule type="containsText" dxfId="561" priority="112" operator="containsText" text="Muy bajo">
      <formula>NOT(ISERROR(SEARCH("Muy bajo",H40)))</formula>
    </cfRule>
    <cfRule type="containsText" dxfId="560" priority="113" operator="containsText" text="Alta">
      <formula>NOT(ISERROR(SEARCH("Alta",H40)))</formula>
    </cfRule>
    <cfRule type="containsText" dxfId="559" priority="114" operator="containsText" text="Media">
      <formula>NOT(ISERROR(SEARCH("Media",H40)))</formula>
    </cfRule>
    <cfRule type="containsText" dxfId="558" priority="115" operator="containsText" text="Baja">
      <formula>NOT(ISERROR(SEARCH("Baja",H40)))</formula>
    </cfRule>
    <cfRule type="containsText" dxfId="557" priority="116" operator="containsText" text="Muy baja">
      <formula>NOT(ISERROR(SEARCH("Muy baja",H40)))</formula>
    </cfRule>
    <cfRule type="cellIs" dxfId="556" priority="119" operator="between">
      <formula>1</formula>
      <formula>2</formula>
    </cfRule>
    <cfRule type="cellIs" dxfId="555" priority="120" operator="between">
      <formula>0</formula>
      <formula>2</formula>
    </cfRule>
  </conditionalFormatting>
  <conditionalFormatting sqref="H50">
    <cfRule type="containsText" dxfId="554" priority="77" operator="containsText" text="Muy Baja">
      <formula>NOT(ISERROR(SEARCH("Muy Baja",H50)))</formula>
    </cfRule>
    <cfRule type="containsText" dxfId="553" priority="78" operator="containsText" text="Baja">
      <formula>NOT(ISERROR(SEARCH("Baja",H50)))</formula>
    </cfRule>
    <cfRule type="containsText" dxfId="552" priority="79" operator="containsText" text="Muy Alta">
      <formula>NOT(ISERROR(SEARCH("Muy Alta",H50)))</formula>
    </cfRule>
    <cfRule type="containsText" dxfId="551" priority="80" operator="containsText" text="Alta">
      <formula>NOT(ISERROR(SEARCH("Alta",H50)))</formula>
    </cfRule>
    <cfRule type="containsText" dxfId="550" priority="81" operator="containsText" text="Media">
      <formula>NOT(ISERROR(SEARCH("Media",H50)))</formula>
    </cfRule>
    <cfRule type="containsText" dxfId="549" priority="82" operator="containsText" text="Media">
      <formula>NOT(ISERROR(SEARCH("Media",H50)))</formula>
    </cfRule>
    <cfRule type="containsText" dxfId="548" priority="83" operator="containsText" text="Media">
      <formula>NOT(ISERROR(SEARCH("Media",H50)))</formula>
    </cfRule>
    <cfRule type="containsText" dxfId="547" priority="84" operator="containsText" text="Muy Baja">
      <formula>NOT(ISERROR(SEARCH("Muy Baja",H50)))</formula>
    </cfRule>
    <cfRule type="containsText" dxfId="546" priority="85" operator="containsText" text="Baja">
      <formula>NOT(ISERROR(SEARCH("Baja",H50)))</formula>
    </cfRule>
    <cfRule type="containsText" dxfId="545" priority="86" operator="containsText" text="Muy Baja">
      <formula>NOT(ISERROR(SEARCH("Muy Baja",H50)))</formula>
    </cfRule>
    <cfRule type="containsText" dxfId="544" priority="87" operator="containsText" text="Muy Baja">
      <formula>NOT(ISERROR(SEARCH("Muy Baja",H50)))</formula>
    </cfRule>
    <cfRule type="containsText" dxfId="543" priority="88" operator="containsText" text="Muy Baja">
      <formula>NOT(ISERROR(SEARCH("Muy Baja",H50)))</formula>
    </cfRule>
    <cfRule type="containsText" dxfId="542" priority="89" operator="containsText" text="Muy Baja'Tabla probabilidad'!">
      <formula>NOT(ISERROR(SEARCH("Muy Baja'Tabla probabilidad'!",H50)))</formula>
    </cfRule>
    <cfRule type="containsText" dxfId="541" priority="90" operator="containsText" text="Muy bajo">
      <formula>NOT(ISERROR(SEARCH("Muy bajo",H50)))</formula>
    </cfRule>
    <cfRule type="containsText" dxfId="540" priority="91" operator="containsText" text="Alta">
      <formula>NOT(ISERROR(SEARCH("Alta",H50)))</formula>
    </cfRule>
    <cfRule type="containsText" dxfId="539" priority="92" operator="containsText" text="Media">
      <formula>NOT(ISERROR(SEARCH("Media",H50)))</formula>
    </cfRule>
    <cfRule type="containsText" dxfId="538" priority="93" operator="containsText" text="Baja">
      <formula>NOT(ISERROR(SEARCH("Baja",H50)))</formula>
    </cfRule>
    <cfRule type="containsText" dxfId="537" priority="94" operator="containsText" text="Muy baja">
      <formula>NOT(ISERROR(SEARCH("Muy baja",H50)))</formula>
    </cfRule>
    <cfRule type="cellIs" dxfId="536" priority="97" operator="between">
      <formula>1</formula>
      <formula>2</formula>
    </cfRule>
    <cfRule type="cellIs" dxfId="535" priority="98" operator="between">
      <formula>0</formula>
      <formula>2</formula>
    </cfRule>
  </conditionalFormatting>
  <conditionalFormatting sqref="K36:K59">
    <cfRule type="containsText" dxfId="534" priority="59" operator="containsText" text="Catastrófico">
      <formula>NOT(ISERROR(SEARCH("Catastrófico",K36)))</formula>
    </cfRule>
    <cfRule type="containsText" dxfId="533" priority="60" operator="containsText" text="Mayor">
      <formula>NOT(ISERROR(SEARCH("Mayor",K36)))</formula>
    </cfRule>
    <cfRule type="containsText" dxfId="532" priority="61" operator="containsText" text="Alta">
      <formula>NOT(ISERROR(SEARCH("Alta",K36)))</formula>
    </cfRule>
    <cfRule type="containsText" dxfId="531" priority="62" operator="containsText" text="Moderado">
      <formula>NOT(ISERROR(SEARCH("Moderado",K36)))</formula>
    </cfRule>
    <cfRule type="containsText" dxfId="530" priority="63" operator="containsText" text="Menor">
      <formula>NOT(ISERROR(SEARCH("Menor",K36)))</formula>
    </cfRule>
    <cfRule type="containsText" dxfId="529" priority="64" operator="containsText" text="Leve">
      <formula>NOT(ISERROR(SEARCH("Leve",K36)))</formula>
    </cfRule>
  </conditionalFormatting>
  <conditionalFormatting sqref="M10 K10:K34 M20:M21 M30 M40 M50">
    <cfRule type="containsText" dxfId="528" priority="798" operator="containsText" text="Catastrófico">
      <formula>NOT(ISERROR(SEARCH("Catastrófico",K10)))</formula>
    </cfRule>
    <cfRule type="containsText" dxfId="527" priority="799" operator="containsText" text="Mayor">
      <formula>NOT(ISERROR(SEARCH("Mayor",K10)))</formula>
    </cfRule>
    <cfRule type="containsText" dxfId="526" priority="800" operator="containsText" text="Alta">
      <formula>NOT(ISERROR(SEARCH("Alta",K10)))</formula>
    </cfRule>
    <cfRule type="containsText" dxfId="525" priority="801" operator="containsText" text="Moderado">
      <formula>NOT(ISERROR(SEARCH("Moderado",K10)))</formula>
    </cfRule>
    <cfRule type="containsText" dxfId="524" priority="802" operator="containsText" text="Menor">
      <formula>NOT(ISERROR(SEARCH("Menor",K10)))</formula>
    </cfRule>
    <cfRule type="containsText" dxfId="523" priority="803" operator="containsText" text="Leve">
      <formula>NOT(ISERROR(SEARCH("Leve",K10)))</formula>
    </cfRule>
  </conditionalFormatting>
  <conditionalFormatting sqref="N8:O8">
    <cfRule type="containsText" dxfId="522" priority="780" operator="containsText" text="3- Moderado">
      <formula>NOT(ISERROR(SEARCH("3- Moderado",N8)))</formula>
    </cfRule>
    <cfRule type="containsText" dxfId="521" priority="781" operator="containsText" text="6- Moderado">
      <formula>NOT(ISERROR(SEARCH("6- Moderado",N8)))</formula>
    </cfRule>
    <cfRule type="containsText" dxfId="520" priority="782" operator="containsText" text="4- Moderado">
      <formula>NOT(ISERROR(SEARCH("4- Moderado",N8)))</formula>
    </cfRule>
    <cfRule type="containsText" dxfId="519" priority="783" operator="containsText" text="3- Bajo">
      <formula>NOT(ISERROR(SEARCH("3- Bajo",N8)))</formula>
    </cfRule>
    <cfRule type="containsText" dxfId="518" priority="784" operator="containsText" text="4- Bajo">
      <formula>NOT(ISERROR(SEARCH("4- Bajo",N8)))</formula>
    </cfRule>
    <cfRule type="containsText" dxfId="517" priority="785" operator="containsText" text="1- Bajo">
      <formula>NOT(ISERROR(SEARCH("1- Bajo",N8)))</formula>
    </cfRule>
  </conditionalFormatting>
  <conditionalFormatting sqref="N10:O10">
    <cfRule type="containsText" dxfId="516" priority="177" operator="containsText" text="Extremo">
      <formula>NOT(ISERROR(SEARCH("Extremo",N10)))</formula>
    </cfRule>
    <cfRule type="containsText" dxfId="515" priority="178" operator="containsText" text="Alto">
      <formula>NOT(ISERROR(SEARCH("Alto",N10)))</formula>
    </cfRule>
    <cfRule type="containsText" dxfId="514" priority="179" operator="containsText" text="Bajo">
      <formula>NOT(ISERROR(SEARCH("Bajo",N10)))</formula>
    </cfRule>
    <cfRule type="containsText" dxfId="513" priority="180" operator="containsText" text="Moderado">
      <formula>NOT(ISERROR(SEARCH("Moderado",N10)))</formula>
    </cfRule>
  </conditionalFormatting>
  <conditionalFormatting sqref="N20:O21 N30:O30 N40 N50">
    <cfRule type="containsText" dxfId="512" priority="1385" operator="containsText" text="Extremo">
      <formula>NOT(ISERROR(SEARCH("Extremo",N20)))</formula>
    </cfRule>
    <cfRule type="containsText" dxfId="511" priority="1386" operator="containsText" text="Alto">
      <formula>NOT(ISERROR(SEARCH("Alto",N20)))</formula>
    </cfRule>
    <cfRule type="containsText" dxfId="510" priority="1387" operator="containsText" text="Bajo">
      <formula>NOT(ISERROR(SEARCH("Bajo",N20)))</formula>
    </cfRule>
    <cfRule type="containsText" dxfId="509" priority="1388" operator="containsText" text="Moderado">
      <formula>NOT(ISERROR(SEARCH("Moderado",N20)))</formula>
    </cfRule>
  </conditionalFormatting>
  <conditionalFormatting sqref="O40">
    <cfRule type="containsText" dxfId="508" priority="55" operator="containsText" text="Extremo">
      <formula>NOT(ISERROR(SEARCH("Extremo",O40)))</formula>
    </cfRule>
    <cfRule type="containsText" dxfId="507" priority="56" operator="containsText" text="Alto">
      <formula>NOT(ISERROR(SEARCH("Alto",O40)))</formula>
    </cfRule>
    <cfRule type="containsText" dxfId="506" priority="57" operator="containsText" text="Bajo">
      <formula>NOT(ISERROR(SEARCH("Bajo",O40)))</formula>
    </cfRule>
    <cfRule type="containsText" dxfId="505" priority="58" operator="containsText" text="Moderado">
      <formula>NOT(ISERROR(SEARCH("Moderado",O40)))</formula>
    </cfRule>
  </conditionalFormatting>
  <conditionalFormatting sqref="O50">
    <cfRule type="containsText" dxfId="504" priority="45" operator="containsText" text="Extremo">
      <formula>NOT(ISERROR(SEARCH("Extremo",O50)))</formula>
    </cfRule>
    <cfRule type="containsText" dxfId="503" priority="46" operator="containsText" text="Alto">
      <formula>NOT(ISERROR(SEARCH("Alto",O50)))</formula>
    </cfRule>
    <cfRule type="containsText" dxfId="502" priority="47" operator="containsText" text="Bajo">
      <formula>NOT(ISERROR(SEARCH("Bajo",O50)))</formula>
    </cfRule>
    <cfRule type="containsText" dxfId="501" priority="48" operator="containsText" text="Moderado">
      <formula>NOT(ISERROR(SEARCH("Moderado",O50)))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73" operator="containsText" id="{FA3EBA7E-E248-4804-A507-9B0561E675B7}">
            <xm:f>NOT(ISERROR(SEARCH('8- Politicas de admiistracion '!$B$5,H10)))</xm:f>
            <xm:f>'8- Politicas de admiistracion '!$B$5</xm:f>
            <x14:dxf>
              <font>
                <color rgb="FF006100"/>
              </font>
              <fill>
                <patternFill>
                  <bgColor rgb="FFC6EFCE"/>
                </patternFill>
              </fill>
            </x14:dxf>
          </x14:cfRule>
          <x14:cfRule type="containsText" priority="174" operator="containsText" id="{49C37402-E481-4513-BEB3-3FA765064EA5}">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823" operator="containsText" id="{D4158494-FAE5-4853-A580-52567E2FD023}">
            <xm:f>NOT(ISERROR(SEARCH('8- Politicas de admiistracion '!$B$5,H20)))</xm:f>
            <xm:f>'8- Politicas de admiistracion '!$B$5</xm:f>
            <x14:dxf>
              <font>
                <color rgb="FF006100"/>
              </font>
              <fill>
                <patternFill>
                  <bgColor rgb="FFC6EFCE"/>
                </patternFill>
              </fill>
            </x14:dxf>
          </x14:cfRule>
          <x14:cfRule type="containsText" priority="824" operator="containsText" id="{009A1948-254C-4020-A26D-7181B4E8E5DF}">
            <xm:f>NOT(ISERROR(SEARCH('8- Politicas de admiistracion '!$B$5,H20)))</xm:f>
            <xm:f>'8- Politicas de admiistracion '!$B$5</xm:f>
            <x14:dxf>
              <font>
                <color rgb="FF9C0006"/>
              </font>
              <fill>
                <patternFill>
                  <bgColor rgb="FFFFC7CE"/>
                </patternFill>
              </fill>
            </x14:dxf>
          </x14:cfRule>
          <xm:sqref>H20:H21 H30</xm:sqref>
        </x14:conditionalFormatting>
        <x14:conditionalFormatting xmlns:xm="http://schemas.microsoft.com/office/excel/2006/main">
          <x14:cfRule type="containsText" priority="117" operator="containsText" id="{21E865DF-16FB-4AC3-A3DD-A00AFF65A188}">
            <xm:f>NOT(ISERROR(SEARCH('8- Politicas de admiistracion '!$B$5,H40)))</xm:f>
            <xm:f>'8- Politicas de admiistracion '!$B$5</xm:f>
            <x14:dxf>
              <font>
                <color rgb="FF006100"/>
              </font>
              <fill>
                <patternFill>
                  <bgColor rgb="FFC6EFCE"/>
                </patternFill>
              </fill>
            </x14:dxf>
          </x14:cfRule>
          <x14:cfRule type="containsText" priority="118" operator="containsText" id="{737D2820-B329-4885-8D88-455EFB465211}">
            <xm:f>NOT(ISERROR(SEARCH('8- Politicas de admiistracion '!$B$5,H40)))</xm:f>
            <xm:f>'8- Politicas de admiistracion '!$B$5</xm:f>
            <x14:dxf>
              <font>
                <color rgb="FF9C0006"/>
              </font>
              <fill>
                <patternFill>
                  <bgColor rgb="FFFFC7CE"/>
                </patternFill>
              </fill>
            </x14:dxf>
          </x14:cfRule>
          <xm:sqref>H40</xm:sqref>
        </x14:conditionalFormatting>
        <x14:conditionalFormatting xmlns:xm="http://schemas.microsoft.com/office/excel/2006/main">
          <x14:cfRule type="containsText" priority="95" operator="containsText" id="{49F2C6ED-51D4-4441-B77F-37143DC1DA43}">
            <xm:f>NOT(ISERROR(SEARCH('8- Politicas de admiistracion '!$B$5,H50)))</xm:f>
            <xm:f>'8- Politicas de admiistracion '!$B$5</xm:f>
            <x14:dxf>
              <font>
                <color rgb="FF006100"/>
              </font>
              <fill>
                <patternFill>
                  <bgColor rgb="FFC6EFCE"/>
                </patternFill>
              </fill>
            </x14:dxf>
          </x14:cfRule>
          <x14:cfRule type="containsText" priority="96" operator="containsText" id="{3FA192C8-A429-408E-98BA-65EF77B35065}">
            <xm:f>NOT(ISERROR(SEARCH('8- Politicas de admiistracion '!$B$5,H50)))</xm:f>
            <xm:f>'8- Politicas de admiistracion '!$B$5</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I10:I59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59"/>
  <sheetViews>
    <sheetView topLeftCell="A22" zoomScale="80" zoomScaleNormal="80" workbookViewId="0">
      <selection activeCell="E14" sqref="E14"/>
    </sheetView>
  </sheetViews>
  <sheetFormatPr baseColWidth="10" defaultColWidth="11.42578125" defaultRowHeight="12.75"/>
  <cols>
    <col min="1" max="1" width="7" style="15" customWidth="1"/>
    <col min="2" max="2" width="35.85546875" style="15" customWidth="1"/>
    <col min="3" max="3" width="52.5703125" style="205" customWidth="1"/>
    <col min="4" max="4" width="5" style="15" hidden="1" customWidth="1"/>
    <col min="5" max="5" width="71" style="15" customWidth="1"/>
    <col min="6" max="6" width="11.42578125" style="15"/>
    <col min="7" max="7" width="12.28515625" style="15" bestFit="1" customWidth="1"/>
    <col min="8" max="8" width="14.7109375" style="15" bestFit="1" customWidth="1"/>
    <col min="9" max="9" width="13.5703125" style="15" customWidth="1"/>
    <col min="10" max="10" width="2.42578125" style="15" hidden="1" customWidth="1"/>
    <col min="11" max="11" width="11.7109375" style="15" customWidth="1"/>
    <col min="12" max="12" width="25" style="15" customWidth="1"/>
    <col min="13" max="13" width="60.28515625" style="15" customWidth="1"/>
    <col min="14" max="14" width="7.7109375" style="15" customWidth="1"/>
    <col min="15" max="15" width="15.7109375" style="15" customWidth="1"/>
    <col min="16" max="17" width="10" style="15" customWidth="1"/>
    <col min="18" max="18" width="5" style="15" hidden="1" customWidth="1"/>
    <col min="19" max="19" width="11.42578125" style="15" customWidth="1"/>
    <col min="20" max="20" width="26.28515625" style="206" customWidth="1"/>
    <col min="21" max="21" width="18.5703125" style="207" customWidth="1"/>
    <col min="22" max="22" width="22.5703125" style="208" customWidth="1"/>
    <col min="23" max="278" width="11.42578125" style="124"/>
    <col min="279" max="16384" width="11.42578125" style="125"/>
  </cols>
  <sheetData>
    <row r="1" spans="1:278" ht="13.5" thickTop="1">
      <c r="A1" s="445"/>
      <c r="B1" s="446"/>
      <c r="C1" s="447"/>
      <c r="D1" s="203"/>
      <c r="E1" s="440" t="s">
        <v>301</v>
      </c>
      <c r="F1" s="441"/>
      <c r="G1" s="441"/>
      <c r="H1" s="441"/>
      <c r="I1" s="441"/>
      <c r="J1" s="441"/>
      <c r="K1" s="441"/>
      <c r="L1" s="441"/>
      <c r="M1" s="441"/>
      <c r="N1" s="441"/>
      <c r="O1" s="441"/>
      <c r="P1" s="441"/>
      <c r="Q1" s="441"/>
      <c r="R1" s="441"/>
      <c r="S1" s="441"/>
      <c r="T1" s="441"/>
      <c r="U1" s="441"/>
      <c r="V1" s="441"/>
    </row>
    <row r="2" spans="1:278">
      <c r="A2" s="448"/>
      <c r="B2" s="394"/>
      <c r="C2" s="449"/>
      <c r="D2" s="203"/>
      <c r="E2" s="442"/>
      <c r="F2" s="399"/>
      <c r="G2" s="399"/>
      <c r="H2" s="399"/>
      <c r="I2" s="399"/>
      <c r="J2" s="399"/>
      <c r="K2" s="399"/>
      <c r="L2" s="399"/>
      <c r="M2" s="399"/>
      <c r="N2" s="399"/>
      <c r="O2" s="399"/>
      <c r="P2" s="399"/>
      <c r="Q2" s="399"/>
      <c r="R2" s="399"/>
      <c r="S2" s="399"/>
      <c r="T2" s="399"/>
      <c r="U2" s="399"/>
      <c r="V2" s="399"/>
    </row>
    <row r="3" spans="1:278" ht="33" customHeight="1" thickBot="1">
      <c r="A3" s="450"/>
      <c r="B3" s="451"/>
      <c r="C3" s="452"/>
      <c r="D3" s="203"/>
      <c r="E3" s="443"/>
      <c r="F3" s="444"/>
      <c r="G3" s="444"/>
      <c r="H3" s="444"/>
      <c r="I3" s="444"/>
      <c r="J3" s="444"/>
      <c r="K3" s="444"/>
      <c r="L3" s="444"/>
      <c r="M3" s="444"/>
      <c r="N3" s="444"/>
      <c r="O3" s="444"/>
      <c r="P3" s="444"/>
      <c r="Q3" s="444"/>
      <c r="R3" s="444"/>
      <c r="S3" s="444"/>
      <c r="T3" s="444"/>
      <c r="U3" s="444"/>
      <c r="V3" s="444"/>
    </row>
    <row r="4" spans="1:278" ht="15.75" thickTop="1">
      <c r="A4" s="463" t="s">
        <v>258</v>
      </c>
      <c r="B4" s="463"/>
      <c r="C4" s="464" t="s">
        <v>259</v>
      </c>
      <c r="D4" s="465"/>
      <c r="E4" s="465"/>
      <c r="F4" s="465"/>
      <c r="G4" s="465"/>
      <c r="H4" s="465"/>
      <c r="I4" s="465"/>
      <c r="J4" s="465"/>
      <c r="K4" s="465"/>
      <c r="L4" s="465"/>
      <c r="M4" s="465"/>
      <c r="N4" s="465"/>
      <c r="O4" s="465"/>
      <c r="P4" s="465"/>
      <c r="Q4" s="465"/>
      <c r="R4" s="465"/>
      <c r="S4" s="465"/>
      <c r="T4" s="465"/>
      <c r="U4" s="465"/>
      <c r="V4" s="465"/>
    </row>
    <row r="5" spans="1:278" ht="48" customHeight="1">
      <c r="A5" s="461" t="s">
        <v>260</v>
      </c>
      <c r="B5" s="461"/>
      <c r="C5" s="436" t="s">
        <v>261</v>
      </c>
      <c r="D5" s="436"/>
      <c r="E5" s="436"/>
      <c r="F5" s="436"/>
      <c r="G5" s="436"/>
      <c r="H5" s="436"/>
      <c r="I5" s="436"/>
      <c r="J5" s="436"/>
      <c r="K5" s="436"/>
      <c r="L5" s="436"/>
      <c r="M5" s="436"/>
      <c r="N5" s="436"/>
      <c r="O5" s="436"/>
      <c r="P5" s="436"/>
      <c r="Q5" s="436"/>
      <c r="R5" s="436"/>
      <c r="S5" s="436"/>
      <c r="T5" s="436"/>
      <c r="U5" s="436"/>
      <c r="V5" s="436"/>
    </row>
    <row r="6" spans="1:278" ht="18.75" thickBot="1">
      <c r="A6" s="462" t="s">
        <v>262</v>
      </c>
      <c r="B6" s="462"/>
      <c r="C6" s="437" t="s">
        <v>504</v>
      </c>
      <c r="D6" s="437"/>
      <c r="E6" s="437"/>
      <c r="F6" s="437"/>
      <c r="G6" s="437"/>
      <c r="H6" s="437"/>
      <c r="I6" s="437"/>
      <c r="J6" s="437"/>
      <c r="K6" s="437"/>
      <c r="L6" s="437"/>
      <c r="M6" s="437"/>
      <c r="N6" s="437"/>
      <c r="O6" s="437"/>
      <c r="P6" s="437"/>
      <c r="Q6" s="437"/>
      <c r="R6" s="437"/>
      <c r="S6" s="437"/>
      <c r="T6" s="437"/>
      <c r="U6" s="437"/>
      <c r="V6" s="437"/>
    </row>
    <row r="7" spans="1:278" ht="13.5" thickTop="1">
      <c r="A7" s="453" t="s">
        <v>263</v>
      </c>
      <c r="B7" s="453"/>
      <c r="C7" s="453"/>
      <c r="D7" s="454" t="s">
        <v>302</v>
      </c>
      <c r="E7" s="420"/>
      <c r="F7" s="420"/>
      <c r="G7" s="420"/>
      <c r="H7" s="420"/>
      <c r="I7" s="420"/>
      <c r="J7" s="420"/>
      <c r="K7" s="420"/>
      <c r="L7" s="420"/>
      <c r="M7" s="420"/>
      <c r="N7" s="420"/>
      <c r="O7" s="420"/>
      <c r="P7" s="420"/>
      <c r="Q7" s="420"/>
      <c r="R7" s="455"/>
      <c r="S7" s="243"/>
      <c r="T7" s="453" t="s">
        <v>303</v>
      </c>
      <c r="U7" s="453"/>
      <c r="V7" s="453"/>
    </row>
    <row r="8" spans="1:278" ht="30" customHeight="1">
      <c r="A8" s="456" t="s">
        <v>268</v>
      </c>
      <c r="B8" s="457" t="s">
        <v>304</v>
      </c>
      <c r="C8" s="458" t="s">
        <v>264</v>
      </c>
      <c r="D8" s="459" t="s">
        <v>305</v>
      </c>
      <c r="E8" s="460" t="s">
        <v>233</v>
      </c>
      <c r="F8" s="460" t="s">
        <v>306</v>
      </c>
      <c r="G8" s="460"/>
      <c r="H8" s="460"/>
      <c r="I8" s="460"/>
      <c r="J8" s="460"/>
      <c r="K8" s="460"/>
      <c r="L8" s="460" t="s">
        <v>307</v>
      </c>
      <c r="M8" s="460"/>
      <c r="N8" s="460"/>
      <c r="O8" s="460"/>
      <c r="P8" s="460"/>
      <c r="Q8" s="460"/>
      <c r="R8" s="460"/>
      <c r="S8" s="460"/>
      <c r="T8" s="244"/>
      <c r="U8" s="244"/>
      <c r="V8" s="245" t="s">
        <v>308</v>
      </c>
    </row>
    <row r="9" spans="1:278" s="140" customFormat="1" ht="96" customHeight="1">
      <c r="A9" s="456"/>
      <c r="B9" s="457"/>
      <c r="C9" s="458"/>
      <c r="D9" s="459"/>
      <c r="E9" s="460"/>
      <c r="F9" s="244" t="s">
        <v>235</v>
      </c>
      <c r="G9" s="244" t="s">
        <v>237</v>
      </c>
      <c r="H9" s="244" t="s">
        <v>309</v>
      </c>
      <c r="I9" s="244" t="s">
        <v>239</v>
      </c>
      <c r="J9" s="246" t="s">
        <v>310</v>
      </c>
      <c r="K9" s="244" t="s">
        <v>245</v>
      </c>
      <c r="L9" s="244" t="s">
        <v>311</v>
      </c>
      <c r="M9" s="245" t="s">
        <v>242</v>
      </c>
      <c r="N9" s="244" t="s">
        <v>312</v>
      </c>
      <c r="O9" s="244" t="s">
        <v>313</v>
      </c>
      <c r="P9" s="244" t="s">
        <v>314</v>
      </c>
      <c r="Q9" s="244" t="s">
        <v>315</v>
      </c>
      <c r="R9" s="246" t="s">
        <v>310</v>
      </c>
      <c r="S9" s="244" t="s">
        <v>316</v>
      </c>
      <c r="T9" s="244" t="s">
        <v>247</v>
      </c>
      <c r="U9" s="244" t="s">
        <v>249</v>
      </c>
      <c r="V9" s="244" t="s">
        <v>317</v>
      </c>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c r="CB9" s="126"/>
      <c r="CC9" s="126"/>
      <c r="CD9" s="126"/>
      <c r="CE9" s="126"/>
      <c r="CF9" s="126"/>
      <c r="CG9" s="126"/>
      <c r="CH9" s="126"/>
      <c r="CI9" s="126"/>
      <c r="CJ9" s="126"/>
      <c r="CK9" s="126"/>
      <c r="CL9" s="126"/>
      <c r="CM9" s="126"/>
      <c r="CN9" s="126"/>
      <c r="CO9" s="126"/>
      <c r="CP9" s="126"/>
      <c r="CQ9" s="126"/>
      <c r="CR9" s="126"/>
      <c r="CS9" s="126"/>
      <c r="CT9" s="126"/>
      <c r="CU9" s="126"/>
      <c r="CV9" s="126"/>
      <c r="CW9" s="126"/>
      <c r="CX9" s="126"/>
      <c r="CY9" s="126"/>
      <c r="CZ9" s="126"/>
      <c r="DA9" s="126"/>
      <c r="DB9" s="126"/>
      <c r="DC9" s="126"/>
      <c r="DD9" s="126"/>
      <c r="DE9" s="126"/>
      <c r="DF9" s="126"/>
      <c r="DG9" s="126"/>
      <c r="DH9" s="126"/>
      <c r="DI9" s="126"/>
      <c r="DJ9" s="126"/>
      <c r="DK9" s="126"/>
      <c r="DL9" s="126"/>
      <c r="DM9" s="126"/>
      <c r="DN9" s="126"/>
      <c r="DO9" s="126"/>
      <c r="DP9" s="126"/>
      <c r="DQ9" s="126"/>
      <c r="DR9" s="126"/>
      <c r="DS9" s="126"/>
      <c r="DT9" s="126"/>
      <c r="DU9" s="126"/>
      <c r="DV9" s="126"/>
      <c r="DW9" s="126"/>
      <c r="DX9" s="126"/>
      <c r="DY9" s="126"/>
      <c r="DZ9" s="126"/>
      <c r="EA9" s="126"/>
      <c r="EB9" s="126"/>
      <c r="EC9" s="126"/>
      <c r="ED9" s="126"/>
      <c r="EE9" s="126"/>
      <c r="EF9" s="126"/>
      <c r="EG9" s="126"/>
      <c r="EH9" s="126"/>
      <c r="EI9" s="126"/>
      <c r="EJ9" s="126"/>
      <c r="EK9" s="126"/>
      <c r="EL9" s="126"/>
      <c r="EM9" s="126"/>
      <c r="EN9" s="126"/>
      <c r="EO9" s="126"/>
      <c r="EP9" s="126"/>
      <c r="EQ9" s="126"/>
      <c r="ER9" s="126"/>
      <c r="ES9" s="126"/>
      <c r="ET9" s="126"/>
      <c r="EU9" s="126"/>
      <c r="EV9" s="126"/>
      <c r="EW9" s="126"/>
      <c r="EX9" s="126"/>
      <c r="EY9" s="126"/>
      <c r="EZ9" s="126"/>
      <c r="FA9" s="126"/>
      <c r="FB9" s="126"/>
      <c r="FC9" s="126"/>
      <c r="FD9" s="126"/>
      <c r="FE9" s="126"/>
      <c r="FF9" s="126"/>
      <c r="FG9" s="126"/>
      <c r="FH9" s="126"/>
      <c r="FI9" s="126"/>
      <c r="FJ9" s="126"/>
      <c r="FK9" s="126"/>
      <c r="FL9" s="126"/>
      <c r="FM9" s="126"/>
      <c r="FN9" s="126"/>
      <c r="FO9" s="126"/>
      <c r="FP9" s="126"/>
      <c r="FQ9" s="126"/>
      <c r="FR9" s="126"/>
      <c r="FS9" s="126"/>
      <c r="FT9" s="126"/>
      <c r="FU9" s="126"/>
      <c r="FV9" s="126"/>
      <c r="FW9" s="126"/>
      <c r="FX9" s="126"/>
      <c r="FY9" s="126"/>
      <c r="FZ9" s="126"/>
      <c r="GA9" s="126"/>
      <c r="GB9" s="126"/>
      <c r="GC9" s="126"/>
      <c r="GD9" s="126"/>
      <c r="GE9" s="126"/>
      <c r="GF9" s="126"/>
      <c r="GG9" s="126"/>
      <c r="GH9" s="126"/>
      <c r="GI9" s="126"/>
      <c r="GJ9" s="126"/>
      <c r="GK9" s="126"/>
      <c r="GL9" s="126"/>
      <c r="GM9" s="126"/>
      <c r="GN9" s="126"/>
      <c r="GO9" s="126"/>
      <c r="GP9" s="126"/>
      <c r="GQ9" s="126"/>
      <c r="GR9" s="126"/>
      <c r="GS9" s="126"/>
      <c r="GT9" s="126"/>
      <c r="GU9" s="126"/>
      <c r="GV9" s="126"/>
      <c r="GW9" s="126"/>
      <c r="GX9" s="126"/>
      <c r="GY9" s="126"/>
      <c r="GZ9" s="126"/>
      <c r="HA9" s="126"/>
      <c r="HB9" s="126"/>
      <c r="HC9" s="126"/>
      <c r="HD9" s="126"/>
      <c r="HE9" s="126"/>
      <c r="HF9" s="126"/>
      <c r="HG9" s="126"/>
      <c r="HH9" s="126"/>
      <c r="HI9" s="126"/>
      <c r="HJ9" s="126"/>
      <c r="HK9" s="126"/>
      <c r="HL9" s="126"/>
      <c r="HM9" s="126"/>
      <c r="HN9" s="126"/>
      <c r="HO9" s="126"/>
      <c r="HP9" s="126"/>
      <c r="HQ9" s="126"/>
      <c r="HR9" s="126"/>
      <c r="HS9" s="126"/>
      <c r="HT9" s="126"/>
      <c r="HU9" s="126"/>
      <c r="HV9" s="126"/>
      <c r="HW9" s="126"/>
      <c r="HX9" s="126"/>
      <c r="HY9" s="126"/>
      <c r="HZ9" s="126"/>
      <c r="IA9" s="126"/>
      <c r="IB9" s="126"/>
      <c r="IC9" s="126"/>
      <c r="ID9" s="126"/>
      <c r="IE9" s="126"/>
      <c r="IF9" s="126"/>
      <c r="IG9" s="126"/>
      <c r="IH9" s="126"/>
      <c r="II9" s="126"/>
      <c r="IJ9" s="126"/>
      <c r="IK9" s="126"/>
      <c r="IL9" s="126"/>
      <c r="IM9" s="126"/>
      <c r="IN9" s="126"/>
      <c r="IO9" s="126"/>
      <c r="IP9" s="126"/>
      <c r="IQ9" s="126"/>
      <c r="IR9" s="126"/>
      <c r="IS9" s="126"/>
      <c r="IT9" s="126"/>
      <c r="IU9" s="126"/>
      <c r="IV9" s="126"/>
      <c r="IW9" s="126"/>
      <c r="IX9" s="126"/>
      <c r="IY9" s="126"/>
      <c r="IZ9" s="126"/>
      <c r="JA9" s="126"/>
      <c r="JB9" s="126"/>
      <c r="JC9" s="126"/>
      <c r="JD9" s="126"/>
      <c r="JE9" s="126"/>
      <c r="JF9" s="126"/>
      <c r="JG9" s="126"/>
      <c r="JH9" s="126"/>
      <c r="JI9" s="126"/>
      <c r="JJ9" s="126"/>
      <c r="JK9" s="126"/>
      <c r="JL9" s="126"/>
      <c r="JM9" s="126"/>
      <c r="JN9" s="126"/>
      <c r="JO9" s="126"/>
      <c r="JP9" s="126"/>
      <c r="JQ9" s="126"/>
      <c r="JR9" s="126"/>
    </row>
    <row r="10" spans="1:278" ht="63.75">
      <c r="A10" s="415">
        <f>'5-. Identificación de Riesgos'!A10</f>
        <v>1</v>
      </c>
      <c r="B10" s="424" t="str">
        <f>'5-. Identificación de Riesgos'!B10</f>
        <v xml:space="preserve">El Sistema Integrado de Gestión (SIGCMA) no aporte  al mejoramiento institucional. </v>
      </c>
      <c r="C10" s="229" t="str">
        <f>'5-. Identificación de Riesgos'!D10</f>
        <v xml:space="preserve">1, Incumplimiento de los  planes de accion </v>
      </c>
      <c r="D10" s="120">
        <v>1</v>
      </c>
      <c r="E10" s="221" t="s">
        <v>515</v>
      </c>
      <c r="F10" s="229" t="s">
        <v>318</v>
      </c>
      <c r="G10" s="229" t="s">
        <v>318</v>
      </c>
      <c r="H10" s="229" t="s">
        <v>318</v>
      </c>
      <c r="I10" s="229" t="s">
        <v>318</v>
      </c>
      <c r="J10" s="202">
        <f t="shared" ref="J10:J19" si="0">COUNTIF(F10:I10,"SI")/4</f>
        <v>1</v>
      </c>
      <c r="K10" s="439">
        <f>AVERAGE(J10:J16)</f>
        <v>1</v>
      </c>
      <c r="L10" s="119" t="str">
        <f>'5-. Identificación de Riesgos'!I10</f>
        <v>Afectación de reputacion,imagén,  credibilidad, satisfacción de usuarios y PI</v>
      </c>
      <c r="M10" s="221"/>
      <c r="N10" s="120"/>
      <c r="O10" s="120"/>
      <c r="P10" s="120"/>
      <c r="Q10" s="120"/>
      <c r="R10" s="204">
        <f t="shared" ref="R10:R19" si="1">SUM(COUNTIF(N10,"SI")*25%,COUNTIF(O10,"SI")*40%,COUNTIF(P10,"SI")*25%,COUNTIF(Q10,"SI")*10%)</f>
        <v>0</v>
      </c>
      <c r="S10" s="438">
        <f>AVERAGE(R11)</f>
        <v>1</v>
      </c>
      <c r="T10" s="424"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424"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424" t="str">
        <f>CONCATENATE(VLOOKUP((LEFT(T10,LEN(T10)-4)&amp;LEFT(U10,LEN(U10)-4)),'9- Matriz de Calor '!$D$18:$E$42,2,0)," - ",RIGHT(T10,1)*RIGHT(U10,1))</f>
        <v>Bajo - 1</v>
      </c>
    </row>
    <row r="11" spans="1:278" ht="51">
      <c r="A11" s="415"/>
      <c r="B11" s="424"/>
      <c r="C11" s="229" t="str">
        <f>'5-. Identificación de Riesgos'!D11</f>
        <v>2, Metodologias no adecuadas</v>
      </c>
      <c r="D11" s="120">
        <v>2</v>
      </c>
      <c r="E11" s="221" t="s">
        <v>516</v>
      </c>
      <c r="F11" s="229" t="s">
        <v>318</v>
      </c>
      <c r="G11" s="229" t="s">
        <v>318</v>
      </c>
      <c r="H11" s="229" t="s">
        <v>318</v>
      </c>
      <c r="I11" s="229" t="s">
        <v>318</v>
      </c>
      <c r="J11" s="202">
        <f t="shared" si="0"/>
        <v>1</v>
      </c>
      <c r="K11" s="439"/>
      <c r="L11" s="119" t="str">
        <f>'5-. Identificación de Riesgos'!I11</f>
        <v>Incumplimiento de las metas establecidas</v>
      </c>
      <c r="M11" s="221" t="s">
        <v>531</v>
      </c>
      <c r="N11" s="120" t="s">
        <v>318</v>
      </c>
      <c r="O11" s="120" t="s">
        <v>318</v>
      </c>
      <c r="P11" s="120" t="s">
        <v>318</v>
      </c>
      <c r="Q11" s="120" t="s">
        <v>318</v>
      </c>
      <c r="R11" s="204">
        <f t="shared" si="1"/>
        <v>1</v>
      </c>
      <c r="S11" s="438"/>
      <c r="T11" s="424"/>
      <c r="U11" s="424"/>
      <c r="V11" s="424"/>
    </row>
    <row r="12" spans="1:278" ht="89.25">
      <c r="A12" s="415"/>
      <c r="B12" s="424"/>
      <c r="C12" s="229" t="str">
        <f>'5-. Identificación de Riesgos'!D12</f>
        <v>3, Falta de seguimiento y control</v>
      </c>
      <c r="D12" s="120">
        <v>3</v>
      </c>
      <c r="E12" s="221" t="s">
        <v>517</v>
      </c>
      <c r="F12" s="229" t="s">
        <v>318</v>
      </c>
      <c r="G12" s="229" t="s">
        <v>318</v>
      </c>
      <c r="H12" s="229" t="s">
        <v>318</v>
      </c>
      <c r="I12" s="229" t="s">
        <v>318</v>
      </c>
      <c r="J12" s="202">
        <f t="shared" si="0"/>
        <v>1</v>
      </c>
      <c r="K12" s="439"/>
      <c r="L12" s="252"/>
      <c r="M12" s="253"/>
      <c r="N12" s="254"/>
      <c r="O12" s="254"/>
      <c r="P12" s="254"/>
      <c r="Q12" s="254"/>
      <c r="R12" s="204">
        <f t="shared" si="1"/>
        <v>0</v>
      </c>
      <c r="S12" s="438"/>
      <c r="T12" s="424"/>
      <c r="U12" s="424"/>
      <c r="V12" s="424"/>
    </row>
    <row r="13" spans="1:278" ht="63.75">
      <c r="A13" s="415"/>
      <c r="B13" s="424"/>
      <c r="C13" s="229" t="str">
        <f>'5-. Identificación de Riesgos'!D13</f>
        <v>4, Insuficiencia de personal</v>
      </c>
      <c r="D13" s="120">
        <v>4</v>
      </c>
      <c r="E13" s="221" t="s">
        <v>518</v>
      </c>
      <c r="F13" s="229" t="s">
        <v>318</v>
      </c>
      <c r="G13" s="229" t="s">
        <v>318</v>
      </c>
      <c r="H13" s="229" t="s">
        <v>318</v>
      </c>
      <c r="I13" s="229" t="s">
        <v>318</v>
      </c>
      <c r="J13" s="202">
        <f t="shared" si="0"/>
        <v>1</v>
      </c>
      <c r="K13" s="439"/>
      <c r="L13" s="252"/>
      <c r="M13" s="253"/>
      <c r="N13" s="254"/>
      <c r="O13" s="254"/>
      <c r="P13" s="254"/>
      <c r="Q13" s="254"/>
      <c r="R13" s="204">
        <f t="shared" si="1"/>
        <v>0</v>
      </c>
      <c r="S13" s="438"/>
      <c r="T13" s="424"/>
      <c r="U13" s="424"/>
      <c r="V13" s="424"/>
    </row>
    <row r="14" spans="1:278" ht="76.5">
      <c r="A14" s="415"/>
      <c r="B14" s="424"/>
      <c r="C14" s="120" t="str">
        <f>'5-. Identificación de Riesgos'!D14</f>
        <v>5, Falta de planficación</v>
      </c>
      <c r="D14" s="120">
        <v>5</v>
      </c>
      <c r="E14" s="221" t="s">
        <v>519</v>
      </c>
      <c r="F14" s="120" t="s">
        <v>318</v>
      </c>
      <c r="G14" s="120" t="s">
        <v>318</v>
      </c>
      <c r="H14" s="120" t="s">
        <v>318</v>
      </c>
      <c r="I14" s="120" t="s">
        <v>318</v>
      </c>
      <c r="J14" s="119">
        <f t="shared" si="0"/>
        <v>1</v>
      </c>
      <c r="K14" s="439"/>
      <c r="L14" s="252"/>
      <c r="M14" s="253"/>
      <c r="N14" s="254"/>
      <c r="O14" s="254"/>
      <c r="P14" s="254"/>
      <c r="Q14" s="254"/>
      <c r="R14" s="204">
        <f t="shared" si="1"/>
        <v>0</v>
      </c>
      <c r="S14" s="438"/>
      <c r="T14" s="424"/>
      <c r="U14" s="424"/>
      <c r="V14" s="424"/>
    </row>
    <row r="15" spans="1:278" ht="51">
      <c r="A15" s="415"/>
      <c r="B15" s="424"/>
      <c r="C15" s="229" t="str">
        <f>'5-. Identificación de Riesgos'!D15</f>
        <v>6, Debilidades en la  divulgación de los lineamientos del SIGCMA</v>
      </c>
      <c r="D15" s="120">
        <v>1</v>
      </c>
      <c r="E15" s="221" t="s">
        <v>520</v>
      </c>
      <c r="F15" s="229" t="s">
        <v>318</v>
      </c>
      <c r="G15" s="229" t="s">
        <v>318</v>
      </c>
      <c r="H15" s="229" t="s">
        <v>318</v>
      </c>
      <c r="I15" s="229" t="s">
        <v>318</v>
      </c>
      <c r="J15" s="202">
        <f t="shared" si="0"/>
        <v>1</v>
      </c>
      <c r="K15" s="439"/>
      <c r="L15" s="252"/>
      <c r="M15" s="253"/>
      <c r="N15" s="254"/>
      <c r="O15" s="254"/>
      <c r="P15" s="254"/>
      <c r="Q15" s="254"/>
      <c r="R15" s="204">
        <f t="shared" si="1"/>
        <v>0</v>
      </c>
      <c r="S15" s="438"/>
      <c r="T15" s="424"/>
      <c r="U15" s="424"/>
      <c r="V15" s="424"/>
    </row>
    <row r="16" spans="1:278" ht="63.75">
      <c r="A16" s="415"/>
      <c r="B16" s="424"/>
      <c r="C16" s="229" t="str">
        <f>'5-. Identificación de Riesgos'!D16</f>
        <v xml:space="preserve">7, Fallas en la comunicación </v>
      </c>
      <c r="D16" s="120">
        <v>2</v>
      </c>
      <c r="E16" s="221" t="s">
        <v>521</v>
      </c>
      <c r="F16" s="229" t="s">
        <v>318</v>
      </c>
      <c r="G16" s="229" t="s">
        <v>318</v>
      </c>
      <c r="H16" s="229" t="s">
        <v>318</v>
      </c>
      <c r="I16" s="229" t="s">
        <v>318</v>
      </c>
      <c r="J16" s="202">
        <f t="shared" si="0"/>
        <v>1</v>
      </c>
      <c r="K16" s="439"/>
      <c r="L16" s="252"/>
      <c r="M16" s="253"/>
      <c r="N16" s="254"/>
      <c r="O16" s="254"/>
      <c r="P16" s="254"/>
      <c r="Q16" s="254"/>
      <c r="R16" s="204">
        <f t="shared" si="1"/>
        <v>0</v>
      </c>
      <c r="S16" s="438"/>
      <c r="T16" s="424"/>
      <c r="U16" s="424"/>
      <c r="V16" s="424"/>
    </row>
    <row r="17" spans="1:22">
      <c r="A17" s="415"/>
      <c r="B17" s="424"/>
      <c r="C17" s="250"/>
      <c r="D17" s="235">
        <v>3</v>
      </c>
      <c r="E17" s="251"/>
      <c r="F17" s="250"/>
      <c r="G17" s="250"/>
      <c r="H17" s="250"/>
      <c r="I17" s="250"/>
      <c r="J17" s="202">
        <f t="shared" si="0"/>
        <v>0</v>
      </c>
      <c r="K17" s="439"/>
      <c r="L17" s="233"/>
      <c r="M17" s="255"/>
      <c r="N17" s="235"/>
      <c r="O17" s="235"/>
      <c r="P17" s="235"/>
      <c r="Q17" s="235"/>
      <c r="R17" s="204">
        <f t="shared" si="1"/>
        <v>0</v>
      </c>
      <c r="S17" s="438"/>
      <c r="T17" s="424"/>
      <c r="U17" s="424"/>
      <c r="V17" s="424"/>
    </row>
    <row r="18" spans="1:22">
      <c r="A18" s="415"/>
      <c r="B18" s="424"/>
      <c r="C18" s="250"/>
      <c r="D18" s="235">
        <v>4</v>
      </c>
      <c r="E18" s="251"/>
      <c r="F18" s="250"/>
      <c r="G18" s="250"/>
      <c r="H18" s="250"/>
      <c r="I18" s="250"/>
      <c r="J18" s="202">
        <f t="shared" si="0"/>
        <v>0</v>
      </c>
      <c r="K18" s="439"/>
      <c r="L18" s="233"/>
      <c r="M18" s="255"/>
      <c r="N18" s="235"/>
      <c r="O18" s="235"/>
      <c r="P18" s="235"/>
      <c r="Q18" s="235"/>
      <c r="R18" s="204">
        <f t="shared" si="1"/>
        <v>0</v>
      </c>
      <c r="S18" s="438"/>
      <c r="T18" s="424"/>
      <c r="U18" s="424"/>
      <c r="V18" s="424"/>
    </row>
    <row r="19" spans="1:22">
      <c r="A19" s="415"/>
      <c r="B19" s="424"/>
      <c r="C19" s="250"/>
      <c r="D19" s="235">
        <v>5</v>
      </c>
      <c r="E19" s="251"/>
      <c r="F19" s="250"/>
      <c r="G19" s="250"/>
      <c r="H19" s="250"/>
      <c r="I19" s="250"/>
      <c r="J19" s="202">
        <f t="shared" si="0"/>
        <v>0</v>
      </c>
      <c r="K19" s="439"/>
      <c r="L19" s="233"/>
      <c r="M19" s="255"/>
      <c r="N19" s="235"/>
      <c r="O19" s="235"/>
      <c r="P19" s="235"/>
      <c r="Q19" s="235"/>
      <c r="R19" s="204">
        <f t="shared" si="1"/>
        <v>0</v>
      </c>
      <c r="S19" s="438"/>
      <c r="T19" s="424"/>
      <c r="U19" s="424"/>
      <c r="V19" s="424"/>
    </row>
    <row r="20" spans="1:22" ht="89.25">
      <c r="A20" s="415">
        <f>'5-. Identificación de Riesgos'!A20</f>
        <v>2</v>
      </c>
      <c r="B20" s="424" t="str">
        <f>'5-. Identificación de Riesgos'!B20</f>
        <v>Las auditorias internas del SIGCMA  no contribuyan al mejoramiento del sistema integrado.</v>
      </c>
      <c r="C20" s="229" t="str">
        <f>'5-. Identificación de Riesgos'!D20</f>
        <v>1, Planificacion del desarrollo de las auditorias no adecuada</v>
      </c>
      <c r="D20" s="120">
        <v>1</v>
      </c>
      <c r="E20" s="221" t="s">
        <v>522</v>
      </c>
      <c r="F20" s="229" t="s">
        <v>318</v>
      </c>
      <c r="G20" s="229" t="s">
        <v>318</v>
      </c>
      <c r="H20" s="229" t="s">
        <v>318</v>
      </c>
      <c r="I20" s="229" t="s">
        <v>318</v>
      </c>
      <c r="J20" s="202">
        <f>COUNTIF(F20:I20,"SI")/4</f>
        <v>1</v>
      </c>
      <c r="K20" s="438">
        <f>AVERAGE(J20:J24)</f>
        <v>1</v>
      </c>
      <c r="L20" s="119" t="str">
        <f>'5-. Identificación de Riesgos'!I20</f>
        <v>Afectación de reputacion,imagén,  credibilidad, satisfacción de usuarios y PI</v>
      </c>
      <c r="M20" s="221"/>
      <c r="N20" s="120"/>
      <c r="O20" s="120"/>
      <c r="P20" s="120"/>
      <c r="Q20" s="120"/>
      <c r="R20" s="204">
        <f>SUM(COUNTIF(N20,"SI")*25%,COUNTIF(O20,"SI")*40%,COUNTIF(P20,"SI")*25%,COUNTIF(Q20,"SI")*10%)</f>
        <v>0</v>
      </c>
      <c r="S20" s="438">
        <f>AVERAGE(R21)</f>
        <v>1</v>
      </c>
      <c r="T20" s="424"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24"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424" t="str">
        <f>CONCATENATE(VLOOKUP((LEFT(T20,LEN(T20)-4)&amp;LEFT(U20,LEN(U20)-4)),'9- Matriz de Calor '!$D$18:$E$42,2,0)," - ",RIGHT(T20,1)*RIGHT(U20,1))</f>
        <v>Bajo - 1</v>
      </c>
    </row>
    <row r="21" spans="1:22" ht="60">
      <c r="A21" s="415"/>
      <c r="B21" s="424"/>
      <c r="C21" s="229" t="str">
        <f>'5-. Identificación de Riesgos'!D21</f>
        <v>2, Falta de experiencia y de capacitación de los Lideres de Proceso sobre el sistema de calidad y el desarrollo de las auditorias.</v>
      </c>
      <c r="D21" s="120">
        <v>2</v>
      </c>
      <c r="E21" s="221" t="s">
        <v>523</v>
      </c>
      <c r="F21" s="229" t="s">
        <v>318</v>
      </c>
      <c r="G21" s="229" t="s">
        <v>318</v>
      </c>
      <c r="H21" s="229" t="s">
        <v>318</v>
      </c>
      <c r="I21" s="229" t="s">
        <v>318</v>
      </c>
      <c r="J21" s="202">
        <f t="shared" ref="J21:J39" si="2">COUNTIF(F21:I21,"SI")/4</f>
        <v>1</v>
      </c>
      <c r="K21" s="438"/>
      <c r="L21" s="119" t="str">
        <f>'5-. Identificación de Riesgos'!I21</f>
        <v>Incumplimiento de las metas establecidas</v>
      </c>
      <c r="M21" s="231" t="s">
        <v>490</v>
      </c>
      <c r="N21" s="120" t="s">
        <v>318</v>
      </c>
      <c r="O21" s="120" t="s">
        <v>318</v>
      </c>
      <c r="P21" s="120" t="s">
        <v>318</v>
      </c>
      <c r="Q21" s="120" t="s">
        <v>318</v>
      </c>
      <c r="R21" s="204">
        <f t="shared" ref="R21:R39" si="3">SUM(COUNTIF(N21,"SI")*25%,COUNTIF(O21,"SI")*40%,COUNTIF(P21,"SI")*25%,COUNTIF(Q21,"SI")*10%)</f>
        <v>1</v>
      </c>
      <c r="S21" s="438"/>
      <c r="T21" s="424"/>
      <c r="U21" s="424"/>
      <c r="V21" s="424"/>
    </row>
    <row r="22" spans="1:22" ht="76.5">
      <c r="A22" s="415"/>
      <c r="B22" s="424"/>
      <c r="C22" s="229" t="str">
        <f>'5-. Identificación de Riesgos'!D22</f>
        <v>3, Personal insuficiente</v>
      </c>
      <c r="D22" s="120">
        <v>3</v>
      </c>
      <c r="E22" s="221" t="s">
        <v>524</v>
      </c>
      <c r="F22" s="229" t="s">
        <v>318</v>
      </c>
      <c r="G22" s="229" t="s">
        <v>318</v>
      </c>
      <c r="H22" s="229" t="s">
        <v>318</v>
      </c>
      <c r="I22" s="229" t="s">
        <v>318</v>
      </c>
      <c r="J22" s="202">
        <f t="shared" si="2"/>
        <v>1</v>
      </c>
      <c r="K22" s="438"/>
      <c r="L22" s="252"/>
      <c r="M22" s="256"/>
      <c r="N22" s="254"/>
      <c r="O22" s="254"/>
      <c r="P22" s="254"/>
      <c r="Q22" s="254"/>
      <c r="R22" s="204">
        <f t="shared" si="3"/>
        <v>0</v>
      </c>
      <c r="S22" s="438"/>
      <c r="T22" s="424"/>
      <c r="U22" s="424"/>
      <c r="V22" s="424"/>
    </row>
    <row r="23" spans="1:22" ht="63.75">
      <c r="A23" s="415"/>
      <c r="B23" s="424"/>
      <c r="C23" s="229" t="str">
        <f>'5-. Identificación de Riesgos'!D23</f>
        <v xml:space="preserve">4, No participación activa de los Lideres de proceso en el Desarrollo de la Auditoria. </v>
      </c>
      <c r="D23" s="120">
        <v>4</v>
      </c>
      <c r="E23" s="221" t="s">
        <v>525</v>
      </c>
      <c r="F23" s="229" t="s">
        <v>318</v>
      </c>
      <c r="G23" s="229" t="s">
        <v>318</v>
      </c>
      <c r="H23" s="229" t="s">
        <v>318</v>
      </c>
      <c r="I23" s="229" t="s">
        <v>318</v>
      </c>
      <c r="J23" s="202">
        <f t="shared" si="2"/>
        <v>1</v>
      </c>
      <c r="K23" s="438"/>
      <c r="L23" s="252"/>
      <c r="M23" s="256"/>
      <c r="N23" s="254"/>
      <c r="O23" s="254"/>
      <c r="P23" s="254"/>
      <c r="Q23" s="254"/>
      <c r="R23" s="204">
        <f t="shared" si="3"/>
        <v>0</v>
      </c>
      <c r="S23" s="438"/>
      <c r="T23" s="424"/>
      <c r="U23" s="424"/>
      <c r="V23" s="424"/>
    </row>
    <row r="24" spans="1:22" ht="63.75">
      <c r="A24" s="415"/>
      <c r="B24" s="424"/>
      <c r="C24" s="120" t="str">
        <f>'5-. Identificación de Riesgos'!D24</f>
        <v xml:space="preserve">5, Debilidad en tecnicas de abordaje de Auditorias. </v>
      </c>
      <c r="D24" s="120"/>
      <c r="E24" s="225" t="s">
        <v>526</v>
      </c>
      <c r="F24" s="120" t="s">
        <v>318</v>
      </c>
      <c r="G24" s="120" t="s">
        <v>318</v>
      </c>
      <c r="H24" s="120" t="s">
        <v>318</v>
      </c>
      <c r="I24" s="120" t="s">
        <v>318</v>
      </c>
      <c r="J24" s="119">
        <f t="shared" si="2"/>
        <v>1</v>
      </c>
      <c r="K24" s="438"/>
      <c r="L24" s="252"/>
      <c r="M24" s="256"/>
      <c r="N24" s="254"/>
      <c r="O24" s="254"/>
      <c r="P24" s="254"/>
      <c r="Q24" s="254"/>
      <c r="R24" s="204">
        <f t="shared" si="3"/>
        <v>0</v>
      </c>
      <c r="S24" s="438"/>
      <c r="T24" s="424"/>
      <c r="U24" s="424"/>
      <c r="V24" s="424"/>
    </row>
    <row r="25" spans="1:22">
      <c r="A25" s="415"/>
      <c r="B25" s="424"/>
      <c r="C25" s="250"/>
      <c r="D25" s="235"/>
      <c r="E25" s="251"/>
      <c r="F25" s="250"/>
      <c r="G25" s="250"/>
      <c r="H25" s="250"/>
      <c r="I25" s="250"/>
      <c r="J25" s="202">
        <f t="shared" si="2"/>
        <v>0</v>
      </c>
      <c r="K25" s="438"/>
      <c r="L25" s="233"/>
      <c r="M25" s="255"/>
      <c r="N25" s="235"/>
      <c r="O25" s="235"/>
      <c r="P25" s="235"/>
      <c r="Q25" s="235"/>
      <c r="R25" s="204">
        <f t="shared" si="3"/>
        <v>0</v>
      </c>
      <c r="S25" s="438"/>
      <c r="T25" s="424"/>
      <c r="U25" s="424"/>
      <c r="V25" s="424"/>
    </row>
    <row r="26" spans="1:22">
      <c r="A26" s="415"/>
      <c r="B26" s="424"/>
      <c r="C26" s="250"/>
      <c r="D26" s="235"/>
      <c r="E26" s="251"/>
      <c r="F26" s="250"/>
      <c r="G26" s="250"/>
      <c r="H26" s="250"/>
      <c r="I26" s="250"/>
      <c r="J26" s="202">
        <f t="shared" si="2"/>
        <v>0</v>
      </c>
      <c r="K26" s="438"/>
      <c r="L26" s="233"/>
      <c r="M26" s="255"/>
      <c r="N26" s="235"/>
      <c r="O26" s="235"/>
      <c r="P26" s="235"/>
      <c r="Q26" s="235"/>
      <c r="R26" s="204">
        <f t="shared" si="3"/>
        <v>0</v>
      </c>
      <c r="S26" s="438"/>
      <c r="T26" s="424"/>
      <c r="U26" s="424"/>
      <c r="V26" s="424"/>
    </row>
    <row r="27" spans="1:22">
      <c r="A27" s="415"/>
      <c r="B27" s="424"/>
      <c r="C27" s="250"/>
      <c r="D27" s="235"/>
      <c r="E27" s="251"/>
      <c r="F27" s="250"/>
      <c r="G27" s="250"/>
      <c r="H27" s="250"/>
      <c r="I27" s="250"/>
      <c r="J27" s="202">
        <f t="shared" si="2"/>
        <v>0</v>
      </c>
      <c r="K27" s="438"/>
      <c r="L27" s="233"/>
      <c r="M27" s="255"/>
      <c r="N27" s="235"/>
      <c r="O27" s="235"/>
      <c r="P27" s="235"/>
      <c r="Q27" s="235"/>
      <c r="R27" s="204">
        <f t="shared" si="3"/>
        <v>0</v>
      </c>
      <c r="S27" s="438"/>
      <c r="T27" s="424"/>
      <c r="U27" s="424"/>
      <c r="V27" s="424"/>
    </row>
    <row r="28" spans="1:22">
      <c r="A28" s="415"/>
      <c r="B28" s="424"/>
      <c r="C28" s="250"/>
      <c r="D28" s="235"/>
      <c r="E28" s="251"/>
      <c r="F28" s="250"/>
      <c r="G28" s="250"/>
      <c r="H28" s="250"/>
      <c r="I28" s="250"/>
      <c r="J28" s="202">
        <f t="shared" si="2"/>
        <v>0</v>
      </c>
      <c r="K28" s="438"/>
      <c r="L28" s="233"/>
      <c r="M28" s="255"/>
      <c r="N28" s="235"/>
      <c r="O28" s="235"/>
      <c r="P28" s="235"/>
      <c r="Q28" s="235"/>
      <c r="R28" s="204">
        <f t="shared" si="3"/>
        <v>0</v>
      </c>
      <c r="S28" s="438"/>
      <c r="T28" s="424"/>
      <c r="U28" s="424"/>
      <c r="V28" s="424"/>
    </row>
    <row r="29" spans="1:22">
      <c r="A29" s="415"/>
      <c r="B29" s="424"/>
      <c r="C29" s="250"/>
      <c r="D29" s="235">
        <v>5</v>
      </c>
      <c r="E29" s="251"/>
      <c r="F29" s="250"/>
      <c r="G29" s="250"/>
      <c r="H29" s="250"/>
      <c r="I29" s="250"/>
      <c r="J29" s="202">
        <f t="shared" si="2"/>
        <v>0</v>
      </c>
      <c r="K29" s="438"/>
      <c r="L29" s="233"/>
      <c r="M29" s="255"/>
      <c r="N29" s="235"/>
      <c r="O29" s="235"/>
      <c r="P29" s="235"/>
      <c r="Q29" s="235"/>
      <c r="R29" s="204">
        <f t="shared" si="3"/>
        <v>0</v>
      </c>
      <c r="S29" s="438"/>
      <c r="T29" s="424"/>
      <c r="U29" s="424"/>
      <c r="V29" s="424"/>
    </row>
    <row r="30" spans="1:22" ht="76.5">
      <c r="A30" s="415">
        <f>'5-. Identificación de Riesgos'!A30</f>
        <v>3</v>
      </c>
      <c r="B30" s="424" t="str">
        <f>'5-. Identificación de Riesgos'!B30</f>
        <v xml:space="preserve">Desactualización u  obsolecencia de los documentos del sistema </v>
      </c>
      <c r="C30" s="229" t="str">
        <f>'5-. Identificación de Riesgos'!D30</f>
        <v>1, Falta de control por parte del Lider del proceso de Mejoramiento del SIGCMA</v>
      </c>
      <c r="D30" s="120">
        <v>1</v>
      </c>
      <c r="E30" s="221" t="s">
        <v>527</v>
      </c>
      <c r="F30" s="229" t="s">
        <v>318</v>
      </c>
      <c r="G30" s="229" t="s">
        <v>318</v>
      </c>
      <c r="H30" s="229" t="s">
        <v>318</v>
      </c>
      <c r="I30" s="229" t="s">
        <v>318</v>
      </c>
      <c r="J30" s="202">
        <f t="shared" si="2"/>
        <v>1</v>
      </c>
      <c r="K30" s="438">
        <f>AVERAGE(J30:J32)</f>
        <v>1</v>
      </c>
      <c r="L30" s="119" t="str">
        <f>'5-. Identificación de Riesgos'!I30</f>
        <v>Afectación de reputacion,imagén,  credibilidad, satisfacción de usuarios y PI</v>
      </c>
      <c r="M30" s="221"/>
      <c r="N30" s="120"/>
      <c r="O30" s="120"/>
      <c r="P30" s="120"/>
      <c r="Q30" s="120"/>
      <c r="R30" s="204">
        <f t="shared" si="3"/>
        <v>0</v>
      </c>
      <c r="S30" s="438">
        <f>AVERAGE(R31)</f>
        <v>1</v>
      </c>
      <c r="T30" s="424"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424"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Leve - 1</v>
      </c>
      <c r="V30" s="424" t="str">
        <f>CONCATENATE(VLOOKUP((LEFT(T30,LEN(T30)-4)&amp;LEFT(U30,LEN(U30)-4)),'9- Matriz de Calor '!$D$18:$E$42,2,0)," - ",RIGHT(T30,1)*RIGHT(U30,1))</f>
        <v>Bajo - 1</v>
      </c>
    </row>
    <row r="31" spans="1:22" ht="76.5">
      <c r="A31" s="415"/>
      <c r="B31" s="424"/>
      <c r="C31" s="229" t="str">
        <f>'5-. Identificación de Riesgos'!D31</f>
        <v>2, Falta intereses de los lideres de proceso, por mantenerse actualizados</v>
      </c>
      <c r="D31" s="120">
        <v>2</v>
      </c>
      <c r="E31" s="221" t="s">
        <v>528</v>
      </c>
      <c r="F31" s="229" t="s">
        <v>318</v>
      </c>
      <c r="G31" s="229" t="s">
        <v>318</v>
      </c>
      <c r="H31" s="229" t="s">
        <v>318</v>
      </c>
      <c r="I31" s="229" t="s">
        <v>318</v>
      </c>
      <c r="J31" s="202">
        <f t="shared" si="2"/>
        <v>1</v>
      </c>
      <c r="K31" s="438"/>
      <c r="L31" s="119" t="str">
        <f>'5-. Identificación de Riesgos'!I31</f>
        <v>Incumplimiento de las metas establecidas</v>
      </c>
      <c r="M31" s="231" t="s">
        <v>532</v>
      </c>
      <c r="N31" s="120" t="s">
        <v>318</v>
      </c>
      <c r="O31" s="120" t="s">
        <v>318</v>
      </c>
      <c r="P31" s="120" t="s">
        <v>318</v>
      </c>
      <c r="Q31" s="120" t="s">
        <v>318</v>
      </c>
      <c r="R31" s="204">
        <f t="shared" si="3"/>
        <v>1</v>
      </c>
      <c r="S31" s="438"/>
      <c r="T31" s="424"/>
      <c r="U31" s="424"/>
      <c r="V31" s="424"/>
    </row>
    <row r="32" spans="1:22" ht="70.5" customHeight="1">
      <c r="A32" s="415"/>
      <c r="B32" s="424"/>
      <c r="C32" s="229" t="str">
        <f>'5-. Identificación de Riesgos'!D32</f>
        <v>3, Debilidades en la  metodologia del uso de los documentos establecidos por el SIGCMA</v>
      </c>
      <c r="D32" s="120">
        <v>3</v>
      </c>
      <c r="E32" s="221" t="s">
        <v>529</v>
      </c>
      <c r="F32" s="229" t="s">
        <v>318</v>
      </c>
      <c r="G32" s="229" t="s">
        <v>318</v>
      </c>
      <c r="H32" s="229" t="s">
        <v>318</v>
      </c>
      <c r="I32" s="229" t="s">
        <v>318</v>
      </c>
      <c r="J32" s="202">
        <f t="shared" si="2"/>
        <v>1</v>
      </c>
      <c r="K32" s="438"/>
      <c r="L32" s="252"/>
      <c r="M32" s="253"/>
      <c r="N32" s="254"/>
      <c r="O32" s="254"/>
      <c r="P32" s="254"/>
      <c r="Q32" s="254"/>
      <c r="R32" s="204">
        <f t="shared" si="3"/>
        <v>0</v>
      </c>
      <c r="S32" s="438"/>
      <c r="T32" s="424"/>
      <c r="U32" s="424"/>
      <c r="V32" s="424"/>
    </row>
    <row r="33" spans="1:22">
      <c r="A33" s="415"/>
      <c r="B33" s="424"/>
      <c r="C33" s="250"/>
      <c r="D33" s="235"/>
      <c r="E33" s="251"/>
      <c r="F33" s="250"/>
      <c r="G33" s="250"/>
      <c r="H33" s="250"/>
      <c r="I33" s="250"/>
      <c r="J33" s="202">
        <f t="shared" si="2"/>
        <v>0</v>
      </c>
      <c r="K33" s="438"/>
      <c r="L33" s="233"/>
      <c r="M33" s="255"/>
      <c r="N33" s="235"/>
      <c r="O33" s="235"/>
      <c r="P33" s="235"/>
      <c r="Q33" s="235"/>
      <c r="R33" s="204">
        <f t="shared" si="3"/>
        <v>0</v>
      </c>
      <c r="S33" s="438"/>
      <c r="T33" s="424"/>
      <c r="U33" s="424"/>
      <c r="V33" s="424"/>
    </row>
    <row r="34" spans="1:22">
      <c r="A34" s="415"/>
      <c r="B34" s="424"/>
      <c r="C34" s="235"/>
      <c r="D34" s="235"/>
      <c r="E34" s="233"/>
      <c r="F34" s="235"/>
      <c r="G34" s="235"/>
      <c r="H34" s="235"/>
      <c r="I34" s="235"/>
      <c r="J34" s="119">
        <f t="shared" si="2"/>
        <v>0</v>
      </c>
      <c r="K34" s="438"/>
      <c r="L34" s="233"/>
      <c r="M34" s="255"/>
      <c r="N34" s="235"/>
      <c r="O34" s="235"/>
      <c r="P34" s="235"/>
      <c r="Q34" s="235"/>
      <c r="R34" s="204">
        <f t="shared" si="3"/>
        <v>0</v>
      </c>
      <c r="S34" s="438"/>
      <c r="T34" s="424"/>
      <c r="U34" s="424"/>
      <c r="V34" s="424"/>
    </row>
    <row r="35" spans="1:22">
      <c r="A35" s="415"/>
      <c r="B35" s="424"/>
      <c r="C35" s="250"/>
      <c r="D35" s="235"/>
      <c r="E35" s="251"/>
      <c r="F35" s="250"/>
      <c r="G35" s="250"/>
      <c r="H35" s="250"/>
      <c r="I35" s="250"/>
      <c r="J35" s="202">
        <f t="shared" si="2"/>
        <v>0</v>
      </c>
      <c r="K35" s="438"/>
      <c r="L35" s="233"/>
      <c r="M35" s="255"/>
      <c r="N35" s="235"/>
      <c r="O35" s="235"/>
      <c r="P35" s="235"/>
      <c r="Q35" s="235"/>
      <c r="R35" s="204">
        <f t="shared" si="3"/>
        <v>0</v>
      </c>
      <c r="S35" s="438"/>
      <c r="T35" s="424"/>
      <c r="U35" s="424"/>
      <c r="V35" s="424"/>
    </row>
    <row r="36" spans="1:22">
      <c r="A36" s="415"/>
      <c r="B36" s="424"/>
      <c r="C36" s="250"/>
      <c r="D36" s="235"/>
      <c r="E36" s="251"/>
      <c r="F36" s="250"/>
      <c r="G36" s="250"/>
      <c r="H36" s="250"/>
      <c r="I36" s="250"/>
      <c r="J36" s="202">
        <f t="shared" si="2"/>
        <v>0</v>
      </c>
      <c r="K36" s="438"/>
      <c r="L36" s="233"/>
      <c r="M36" s="255"/>
      <c r="N36" s="235"/>
      <c r="O36" s="235"/>
      <c r="P36" s="235"/>
      <c r="Q36" s="235"/>
      <c r="R36" s="204">
        <f t="shared" si="3"/>
        <v>0</v>
      </c>
      <c r="S36" s="438"/>
      <c r="T36" s="424"/>
      <c r="U36" s="424"/>
      <c r="V36" s="424"/>
    </row>
    <row r="37" spans="1:22">
      <c r="A37" s="415"/>
      <c r="B37" s="424"/>
      <c r="C37" s="250"/>
      <c r="D37" s="235"/>
      <c r="E37" s="251"/>
      <c r="F37" s="250"/>
      <c r="G37" s="250"/>
      <c r="H37" s="250"/>
      <c r="I37" s="250"/>
      <c r="J37" s="202">
        <f t="shared" si="2"/>
        <v>0</v>
      </c>
      <c r="K37" s="438"/>
      <c r="L37" s="233"/>
      <c r="M37" s="255"/>
      <c r="N37" s="235"/>
      <c r="O37" s="235"/>
      <c r="P37" s="235"/>
      <c r="Q37" s="235"/>
      <c r="R37" s="204">
        <f t="shared" si="3"/>
        <v>0</v>
      </c>
      <c r="S37" s="438"/>
      <c r="T37" s="424"/>
      <c r="U37" s="424"/>
      <c r="V37" s="424"/>
    </row>
    <row r="38" spans="1:22">
      <c r="A38" s="415"/>
      <c r="B38" s="424"/>
      <c r="C38" s="250"/>
      <c r="D38" s="235"/>
      <c r="E38" s="251"/>
      <c r="F38" s="250"/>
      <c r="G38" s="250"/>
      <c r="H38" s="250"/>
      <c r="I38" s="250"/>
      <c r="J38" s="202">
        <f t="shared" si="2"/>
        <v>0</v>
      </c>
      <c r="K38" s="438"/>
      <c r="L38" s="233"/>
      <c r="M38" s="255"/>
      <c r="N38" s="235"/>
      <c r="O38" s="235"/>
      <c r="P38" s="235"/>
      <c r="Q38" s="235"/>
      <c r="R38" s="204">
        <f t="shared" si="3"/>
        <v>0</v>
      </c>
      <c r="S38" s="438"/>
      <c r="T38" s="424"/>
      <c r="U38" s="424"/>
      <c r="V38" s="424"/>
    </row>
    <row r="39" spans="1:22">
      <c r="A39" s="415"/>
      <c r="B39" s="424"/>
      <c r="C39" s="250"/>
      <c r="D39" s="235"/>
      <c r="E39" s="251"/>
      <c r="F39" s="250"/>
      <c r="G39" s="250"/>
      <c r="H39" s="250"/>
      <c r="I39" s="250"/>
      <c r="J39" s="202">
        <f t="shared" si="2"/>
        <v>0</v>
      </c>
      <c r="K39" s="438"/>
      <c r="L39" s="233"/>
      <c r="M39" s="255"/>
      <c r="N39" s="235"/>
      <c r="O39" s="235"/>
      <c r="P39" s="235"/>
      <c r="Q39" s="235"/>
      <c r="R39" s="204">
        <f t="shared" si="3"/>
        <v>0</v>
      </c>
      <c r="S39" s="438"/>
      <c r="T39" s="424"/>
      <c r="U39" s="424"/>
      <c r="V39" s="424"/>
    </row>
    <row r="40" spans="1:22" ht="51">
      <c r="A40" s="466">
        <f>'5-. Identificación de Riesgos'!A40</f>
        <v>4</v>
      </c>
      <c r="B40" s="424"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229" t="str">
        <f>'5-. Identificación de Riesgos'!D40</f>
        <v>1. Falta de ética de los servidores públicos (Debilidades en principios y valores)</v>
      </c>
      <c r="D40" s="120">
        <v>1</v>
      </c>
      <c r="E40" s="221" t="s">
        <v>319</v>
      </c>
      <c r="F40" s="229" t="s">
        <v>318</v>
      </c>
      <c r="G40" s="229" t="s">
        <v>318</v>
      </c>
      <c r="H40" s="229" t="s">
        <v>318</v>
      </c>
      <c r="I40" s="229" t="s">
        <v>318</v>
      </c>
      <c r="J40" s="202">
        <f>COUNTIF(F40:I40,"SI")/4</f>
        <v>1</v>
      </c>
      <c r="K40" s="438">
        <f>AVERAGE(J40:J49)</f>
        <v>0.4</v>
      </c>
      <c r="L40" s="119" t="str">
        <f>'5-. Identificación de Riesgos'!I40</f>
        <v>Afectación de reputacion,imagén,  credibilidad, satisfacción de usuarios y PI</v>
      </c>
      <c r="M40" s="204" t="s">
        <v>320</v>
      </c>
      <c r="N40" s="120" t="s">
        <v>321</v>
      </c>
      <c r="O40" s="120" t="s">
        <v>321</v>
      </c>
      <c r="P40" s="120" t="s">
        <v>318</v>
      </c>
      <c r="Q40" s="120" t="s">
        <v>318</v>
      </c>
      <c r="R40" s="204">
        <f>SUM(COUNTIF(N40,"SI")*25%,COUNTIF(O40,"SI")*40%,COUNTIF(P40,"SI")*25%,COUNTIF(Q40,"SI")*10%)</f>
        <v>0.35</v>
      </c>
      <c r="S40" s="438">
        <f>AVERAGE(R40:R49)</f>
        <v>0.35</v>
      </c>
      <c r="T40" s="424"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424"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Menor - 2</v>
      </c>
      <c r="V40" s="424" t="str">
        <f>CONCATENATE(VLOOKUP((LEFT(T40,LEN(T40)-4)&amp;LEFT(U40,LEN(U40)-4)),'9- Matriz de Calor '!$D$18:$E$42,2,0)," - ",RIGHT(T40,1)*RIGHT(U40,1))</f>
        <v>Bajo - 2</v>
      </c>
    </row>
    <row r="41" spans="1:22" ht="25.5">
      <c r="A41" s="466"/>
      <c r="B41" s="424"/>
      <c r="C41" s="229" t="str">
        <f>'5-. Identificación de Riesgos'!D41</f>
        <v>2. Falta de ética de terceros interesados  (Debilidades principios y valores)</v>
      </c>
      <c r="D41" s="120">
        <v>2</v>
      </c>
      <c r="E41" s="230" t="s">
        <v>322</v>
      </c>
      <c r="F41" s="229" t="s">
        <v>318</v>
      </c>
      <c r="G41" s="229" t="s">
        <v>318</v>
      </c>
      <c r="H41" s="229" t="s">
        <v>318</v>
      </c>
      <c r="I41" s="229" t="s">
        <v>318</v>
      </c>
      <c r="J41" s="202">
        <f t="shared" ref="J41:J49" si="4">COUNTIF(F41:I41,"SI")/4</f>
        <v>1</v>
      </c>
      <c r="K41" s="438"/>
      <c r="L41" s="119" t="str">
        <f>'5-. Identificación de Riesgos'!I41</f>
        <v>Incumplimiento de las metas establecidas</v>
      </c>
      <c r="M41" s="204"/>
      <c r="N41" s="120"/>
      <c r="O41" s="120"/>
      <c r="P41" s="120"/>
      <c r="Q41" s="120"/>
      <c r="R41" s="204"/>
      <c r="S41" s="438"/>
      <c r="T41" s="424"/>
      <c r="U41" s="424"/>
      <c r="V41" s="424"/>
    </row>
    <row r="42" spans="1:22" ht="25.5">
      <c r="A42" s="466"/>
      <c r="B42" s="424"/>
      <c r="C42" s="229" t="str">
        <f>'5-. Identificación de Riesgos'!D42</f>
        <v>3. Debilidades en la aplicación de controles de calidad en los informes de Auditoría.</v>
      </c>
      <c r="D42" s="120">
        <v>3</v>
      </c>
      <c r="E42" s="230" t="s">
        <v>323</v>
      </c>
      <c r="F42" s="229" t="s">
        <v>318</v>
      </c>
      <c r="G42" s="229" t="s">
        <v>318</v>
      </c>
      <c r="H42" s="229" t="s">
        <v>318</v>
      </c>
      <c r="I42" s="229" t="s">
        <v>318</v>
      </c>
      <c r="J42" s="202">
        <f t="shared" si="4"/>
        <v>1</v>
      </c>
      <c r="K42" s="438"/>
      <c r="L42" s="247">
        <f>'5-. Identificación de Riesgos'!I42</f>
        <v>0</v>
      </c>
      <c r="M42" s="248"/>
      <c r="N42" s="249"/>
      <c r="O42" s="249"/>
      <c r="P42" s="249"/>
      <c r="Q42" s="249"/>
      <c r="R42" s="204"/>
      <c r="S42" s="438"/>
      <c r="T42" s="424"/>
      <c r="U42" s="424"/>
      <c r="V42" s="424"/>
    </row>
    <row r="43" spans="1:22" ht="38.25">
      <c r="A43" s="466"/>
      <c r="B43" s="424"/>
      <c r="C43" s="229" t="str">
        <f>'5-. Identificación de Riesgos'!D43</f>
        <v xml:space="preserve">4. Inaplicación o incumplimiento por parte de los auditores, de los principios y reglas de conducta establecidos en el Código de Ética </v>
      </c>
      <c r="D43" s="120">
        <v>4</v>
      </c>
      <c r="E43" s="221" t="s">
        <v>324</v>
      </c>
      <c r="F43" s="229" t="s">
        <v>318</v>
      </c>
      <c r="G43" s="229" t="s">
        <v>318</v>
      </c>
      <c r="H43" s="229" t="s">
        <v>318</v>
      </c>
      <c r="I43" s="229" t="s">
        <v>318</v>
      </c>
      <c r="J43" s="202">
        <f t="shared" si="4"/>
        <v>1</v>
      </c>
      <c r="K43" s="438"/>
      <c r="L43" s="247">
        <f>'5-. Identificación de Riesgos'!I43</f>
        <v>0</v>
      </c>
      <c r="M43" s="248"/>
      <c r="N43" s="249"/>
      <c r="O43" s="249"/>
      <c r="P43" s="249"/>
      <c r="Q43" s="249"/>
      <c r="R43" s="204"/>
      <c r="S43" s="438"/>
      <c r="T43" s="424"/>
      <c r="U43" s="424"/>
      <c r="V43" s="424"/>
    </row>
    <row r="44" spans="1:22">
      <c r="A44" s="466"/>
      <c r="B44" s="424"/>
      <c r="C44" s="120"/>
      <c r="D44" s="120"/>
      <c r="E44" s="221"/>
      <c r="F44" s="120"/>
      <c r="G44" s="120"/>
      <c r="H44" s="120"/>
      <c r="I44" s="120"/>
      <c r="J44" s="119">
        <f t="shared" si="4"/>
        <v>0</v>
      </c>
      <c r="K44" s="438"/>
      <c r="L44" s="119">
        <f>'5-. Identificación de Riesgos'!I44</f>
        <v>0</v>
      </c>
      <c r="M44" s="204"/>
      <c r="N44" s="120"/>
      <c r="O44" s="120"/>
      <c r="P44" s="120"/>
      <c r="Q44" s="120"/>
      <c r="R44" s="204"/>
      <c r="S44" s="438"/>
      <c r="T44" s="424"/>
      <c r="U44" s="424"/>
      <c r="V44" s="424"/>
    </row>
    <row r="45" spans="1:22">
      <c r="A45" s="466"/>
      <c r="B45" s="424"/>
      <c r="C45" s="229"/>
      <c r="D45" s="120"/>
      <c r="E45" s="221"/>
      <c r="F45" s="229"/>
      <c r="G45" s="229"/>
      <c r="H45" s="229"/>
      <c r="I45" s="229"/>
      <c r="J45" s="202">
        <f t="shared" si="4"/>
        <v>0</v>
      </c>
      <c r="K45" s="438"/>
      <c r="L45" s="119">
        <f>'5-. Identificación de Riesgos'!I45</f>
        <v>0</v>
      </c>
      <c r="M45" s="204"/>
      <c r="N45" s="120"/>
      <c r="O45" s="120"/>
      <c r="P45" s="120"/>
      <c r="Q45" s="120"/>
      <c r="R45" s="204"/>
      <c r="S45" s="438"/>
      <c r="T45" s="424"/>
      <c r="U45" s="424"/>
      <c r="V45" s="424"/>
    </row>
    <row r="46" spans="1:22">
      <c r="A46" s="466"/>
      <c r="B46" s="424"/>
      <c r="C46" s="229"/>
      <c r="D46" s="120"/>
      <c r="E46" s="221"/>
      <c r="F46" s="229"/>
      <c r="G46" s="229"/>
      <c r="H46" s="229"/>
      <c r="I46" s="229"/>
      <c r="J46" s="202">
        <f t="shared" si="4"/>
        <v>0</v>
      </c>
      <c r="K46" s="438"/>
      <c r="L46" s="119">
        <f>'5-. Identificación de Riesgos'!I46</f>
        <v>0</v>
      </c>
      <c r="M46" s="204"/>
      <c r="N46" s="120"/>
      <c r="O46" s="120"/>
      <c r="P46" s="120"/>
      <c r="Q46" s="120"/>
      <c r="R46" s="204"/>
      <c r="S46" s="438"/>
      <c r="T46" s="424"/>
      <c r="U46" s="424"/>
      <c r="V46" s="424"/>
    </row>
    <row r="47" spans="1:22">
      <c r="A47" s="466"/>
      <c r="B47" s="424"/>
      <c r="C47" s="229"/>
      <c r="D47" s="120"/>
      <c r="E47" s="221"/>
      <c r="F47" s="229"/>
      <c r="G47" s="229"/>
      <c r="H47" s="229"/>
      <c r="I47" s="229"/>
      <c r="J47" s="202">
        <f t="shared" si="4"/>
        <v>0</v>
      </c>
      <c r="K47" s="438"/>
      <c r="L47" s="119">
        <f>'5-. Identificación de Riesgos'!I47</f>
        <v>0</v>
      </c>
      <c r="M47" s="204"/>
      <c r="N47" s="120"/>
      <c r="O47" s="120"/>
      <c r="P47" s="120"/>
      <c r="Q47" s="120"/>
      <c r="R47" s="204"/>
      <c r="S47" s="438"/>
      <c r="T47" s="424"/>
      <c r="U47" s="424"/>
      <c r="V47" s="424"/>
    </row>
    <row r="48" spans="1:22">
      <c r="A48" s="466"/>
      <c r="B48" s="424"/>
      <c r="C48" s="229"/>
      <c r="D48" s="120"/>
      <c r="E48" s="221"/>
      <c r="F48" s="229"/>
      <c r="G48" s="229"/>
      <c r="H48" s="229"/>
      <c r="I48" s="229"/>
      <c r="J48" s="202">
        <f t="shared" si="4"/>
        <v>0</v>
      </c>
      <c r="K48" s="438"/>
      <c r="L48" s="119">
        <f>'5-. Identificación de Riesgos'!I48</f>
        <v>0</v>
      </c>
      <c r="M48" s="204"/>
      <c r="N48" s="120"/>
      <c r="O48" s="120"/>
      <c r="P48" s="120"/>
      <c r="Q48" s="120"/>
      <c r="R48" s="204"/>
      <c r="S48" s="438"/>
      <c r="T48" s="424"/>
      <c r="U48" s="424"/>
      <c r="V48" s="424"/>
    </row>
    <row r="49" spans="1:22">
      <c r="A49" s="466"/>
      <c r="B49" s="424"/>
      <c r="C49" s="229"/>
      <c r="D49" s="120"/>
      <c r="E49" s="221"/>
      <c r="F49" s="229"/>
      <c r="G49" s="229"/>
      <c r="H49" s="229"/>
      <c r="I49" s="229"/>
      <c r="J49" s="202">
        <f t="shared" si="4"/>
        <v>0</v>
      </c>
      <c r="K49" s="438"/>
      <c r="L49" s="119">
        <f>'5-. Identificación de Riesgos'!I49</f>
        <v>0</v>
      </c>
      <c r="M49" s="204"/>
      <c r="N49" s="120"/>
      <c r="O49" s="120"/>
      <c r="P49" s="120"/>
      <c r="Q49" s="120"/>
      <c r="R49" s="204"/>
      <c r="S49" s="438"/>
      <c r="T49" s="424"/>
      <c r="U49" s="424"/>
      <c r="V49" s="424"/>
    </row>
    <row r="50" spans="1:22" ht="51">
      <c r="A50" s="466">
        <f>'5-. Identificación de Riesgos'!A50</f>
        <v>5</v>
      </c>
      <c r="B50" s="424" t="str">
        <f>'5-. Identificación de Riesgos'!B50</f>
        <v>Ofrecer, prometer, entregar, aceptar o solicitar una ventaja indebida  en la elaboración de toda la documentación de la parte precontractual y especificaciones técnicas en la contratación del SIGCMA</v>
      </c>
      <c r="C50" s="229" t="str">
        <f>'5-. Identificación de Riesgos'!D50</f>
        <v>1. Falta de ética de los servidores públicos (Debilidades en principios y valores)</v>
      </c>
      <c r="D50" s="120">
        <v>1</v>
      </c>
      <c r="E50" s="221" t="s">
        <v>319</v>
      </c>
      <c r="F50" s="229" t="s">
        <v>318</v>
      </c>
      <c r="G50" s="229" t="s">
        <v>318</v>
      </c>
      <c r="H50" s="229" t="s">
        <v>318</v>
      </c>
      <c r="I50" s="229" t="s">
        <v>318</v>
      </c>
      <c r="J50" s="202">
        <f t="shared" ref="J50:J59" si="5">COUNTIF(F50:I50,"SI")/4</f>
        <v>1</v>
      </c>
      <c r="K50" s="438">
        <f>AVERAGE(J50:J59)</f>
        <v>0.3</v>
      </c>
      <c r="L50" s="119" t="str">
        <f>'5-. Identificación de Riesgos'!I50</f>
        <v>Afectación de reputacion,imagén,  credibilidad, satisfacción de usuarios y PI</v>
      </c>
      <c r="M50" s="204" t="s">
        <v>320</v>
      </c>
      <c r="N50" s="120" t="s">
        <v>321</v>
      </c>
      <c r="O50" s="120" t="s">
        <v>321</v>
      </c>
      <c r="P50" s="120" t="s">
        <v>318</v>
      </c>
      <c r="Q50" s="120" t="s">
        <v>318</v>
      </c>
      <c r="R50" s="204">
        <f t="shared" ref="R50" si="6">SUM(COUNTIF(N50,"SI")*25%,COUNTIF(O50,"SI")*40%,COUNTIF(P50,"SI")*25%,COUNTIF(Q50,"SI")*10%)</f>
        <v>0.35</v>
      </c>
      <c r="S50" s="438">
        <f t="shared" ref="S50" si="7">AVERAGE(R50:R59)</f>
        <v>0.35</v>
      </c>
      <c r="T50" s="424"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424"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Menor - 2</v>
      </c>
      <c r="V50" s="424" t="str">
        <f>CONCATENATE(VLOOKUP((LEFT(T50,LEN(T50)-4)&amp;LEFT(U50,LEN(U50)-4)),'9- Matriz de Calor '!$D$18:$E$42,2,0)," - ",RIGHT(T50,1)*RIGHT(U50,1))</f>
        <v>Bajo - 2</v>
      </c>
    </row>
    <row r="51" spans="1:22" ht="25.5">
      <c r="A51" s="466"/>
      <c r="B51" s="424"/>
      <c r="C51" s="229" t="str">
        <f>'5-. Identificación de Riesgos'!D51</f>
        <v>2. Falta de ética de terceros interesados  (Debilidades principios y valores)</v>
      </c>
      <c r="D51" s="120">
        <v>2</v>
      </c>
      <c r="E51" s="221" t="s">
        <v>322</v>
      </c>
      <c r="F51" s="229" t="s">
        <v>318</v>
      </c>
      <c r="G51" s="229" t="s">
        <v>318</v>
      </c>
      <c r="H51" s="229" t="s">
        <v>318</v>
      </c>
      <c r="I51" s="229" t="s">
        <v>318</v>
      </c>
      <c r="J51" s="202">
        <f t="shared" si="5"/>
        <v>1</v>
      </c>
      <c r="K51" s="438"/>
      <c r="L51" s="119" t="str">
        <f>'5-. Identificación de Riesgos'!I51</f>
        <v>Incumplimiento de las metas establecidas</v>
      </c>
      <c r="M51" s="204"/>
      <c r="N51" s="120"/>
      <c r="O51" s="120"/>
      <c r="P51" s="120"/>
      <c r="Q51" s="120"/>
      <c r="R51" s="204"/>
      <c r="S51" s="438"/>
      <c r="T51" s="424"/>
      <c r="U51" s="424"/>
      <c r="V51" s="424"/>
    </row>
    <row r="52" spans="1:22" ht="38.25">
      <c r="A52" s="466"/>
      <c r="B52" s="424"/>
      <c r="C52" s="229" t="str">
        <f>'5-. Identificación de Riesgos'!D52</f>
        <v xml:space="preserve">3. Debilidades en los controles de la parte precontractual de la contratación </v>
      </c>
      <c r="D52" s="120">
        <v>3</v>
      </c>
      <c r="E52" s="221" t="s">
        <v>530</v>
      </c>
      <c r="F52" s="229" t="s">
        <v>318</v>
      </c>
      <c r="G52" s="229" t="s">
        <v>318</v>
      </c>
      <c r="H52" s="229" t="s">
        <v>318</v>
      </c>
      <c r="I52" s="229" t="s">
        <v>318</v>
      </c>
      <c r="J52" s="202">
        <f t="shared" si="5"/>
        <v>1</v>
      </c>
      <c r="K52" s="438"/>
      <c r="L52" s="247">
        <f>'5-. Identificación de Riesgos'!I52</f>
        <v>0</v>
      </c>
      <c r="M52" s="248"/>
      <c r="N52" s="249"/>
      <c r="O52" s="249"/>
      <c r="P52" s="249"/>
      <c r="Q52" s="249"/>
      <c r="R52" s="204"/>
      <c r="S52" s="438"/>
      <c r="T52" s="424"/>
      <c r="U52" s="424"/>
      <c r="V52" s="424"/>
    </row>
    <row r="53" spans="1:22">
      <c r="A53" s="466"/>
      <c r="B53" s="424"/>
      <c r="C53" s="229"/>
      <c r="D53" s="120">
        <v>4</v>
      </c>
      <c r="E53" s="202" t="s">
        <v>325</v>
      </c>
      <c r="F53" s="202"/>
      <c r="G53" s="202"/>
      <c r="H53" s="202"/>
      <c r="I53" s="202"/>
      <c r="J53" s="202">
        <f t="shared" si="5"/>
        <v>0</v>
      </c>
      <c r="K53" s="438"/>
      <c r="L53" s="119">
        <f>'5-. Identificación de Riesgos'!I53</f>
        <v>0</v>
      </c>
      <c r="M53" s="204"/>
      <c r="N53" s="120"/>
      <c r="O53" s="120"/>
      <c r="P53" s="120"/>
      <c r="Q53" s="120"/>
      <c r="R53" s="204"/>
      <c r="S53" s="438"/>
      <c r="T53" s="424"/>
      <c r="U53" s="424"/>
      <c r="V53" s="424"/>
    </row>
    <row r="54" spans="1:22">
      <c r="A54" s="466"/>
      <c r="B54" s="424"/>
      <c r="C54" s="120"/>
      <c r="D54" s="120">
        <v>5</v>
      </c>
      <c r="E54" s="119"/>
      <c r="F54" s="119"/>
      <c r="G54" s="119"/>
      <c r="H54" s="119"/>
      <c r="I54" s="119"/>
      <c r="J54" s="119">
        <f t="shared" si="5"/>
        <v>0</v>
      </c>
      <c r="K54" s="438"/>
      <c r="L54" s="119">
        <f>'5-. Identificación de Riesgos'!I54</f>
        <v>0</v>
      </c>
      <c r="M54" s="204"/>
      <c r="N54" s="120"/>
      <c r="O54" s="120"/>
      <c r="P54" s="120"/>
      <c r="Q54" s="120"/>
      <c r="R54" s="204"/>
      <c r="S54" s="438"/>
      <c r="T54" s="424"/>
      <c r="U54" s="424"/>
      <c r="V54" s="424"/>
    </row>
    <row r="55" spans="1:22">
      <c r="A55" s="466"/>
      <c r="B55" s="424"/>
      <c r="C55" s="229"/>
      <c r="D55" s="120">
        <v>1</v>
      </c>
      <c r="E55" s="202"/>
      <c r="F55" s="202"/>
      <c r="G55" s="202"/>
      <c r="H55" s="202"/>
      <c r="I55" s="202"/>
      <c r="J55" s="202">
        <f t="shared" si="5"/>
        <v>0</v>
      </c>
      <c r="K55" s="438"/>
      <c r="L55" s="119">
        <f>'5-. Identificación de Riesgos'!I55</f>
        <v>0</v>
      </c>
      <c r="M55" s="204"/>
      <c r="N55" s="120"/>
      <c r="O55" s="120"/>
      <c r="P55" s="120"/>
      <c r="Q55" s="120"/>
      <c r="R55" s="204"/>
      <c r="S55" s="438"/>
      <c r="T55" s="424"/>
      <c r="U55" s="424"/>
      <c r="V55" s="424"/>
    </row>
    <row r="56" spans="1:22">
      <c r="A56" s="466"/>
      <c r="B56" s="424"/>
      <c r="C56" s="229"/>
      <c r="D56" s="120">
        <v>2</v>
      </c>
      <c r="E56" s="202"/>
      <c r="F56" s="202"/>
      <c r="G56" s="202"/>
      <c r="H56" s="202"/>
      <c r="I56" s="202"/>
      <c r="J56" s="202">
        <f t="shared" si="5"/>
        <v>0</v>
      </c>
      <c r="K56" s="438"/>
      <c r="L56" s="119">
        <f>'5-. Identificación de Riesgos'!I56</f>
        <v>0</v>
      </c>
      <c r="M56" s="204"/>
      <c r="N56" s="120"/>
      <c r="O56" s="120"/>
      <c r="P56" s="120"/>
      <c r="Q56" s="120"/>
      <c r="R56" s="204"/>
      <c r="S56" s="438"/>
      <c r="T56" s="424"/>
      <c r="U56" s="424"/>
      <c r="V56" s="424"/>
    </row>
    <row r="57" spans="1:22">
      <c r="A57" s="466"/>
      <c r="B57" s="424"/>
      <c r="C57" s="229"/>
      <c r="D57" s="120">
        <v>3</v>
      </c>
      <c r="E57" s="202"/>
      <c r="F57" s="202"/>
      <c r="G57" s="202"/>
      <c r="H57" s="202"/>
      <c r="I57" s="202"/>
      <c r="J57" s="202">
        <f t="shared" si="5"/>
        <v>0</v>
      </c>
      <c r="K57" s="438"/>
      <c r="L57" s="119">
        <f>'5-. Identificación de Riesgos'!I57</f>
        <v>0</v>
      </c>
      <c r="M57" s="204"/>
      <c r="N57" s="120"/>
      <c r="O57" s="120"/>
      <c r="P57" s="120"/>
      <c r="Q57" s="120"/>
      <c r="R57" s="204"/>
      <c r="S57" s="438"/>
      <c r="T57" s="424"/>
      <c r="U57" s="424"/>
      <c r="V57" s="424"/>
    </row>
    <row r="58" spans="1:22">
      <c r="A58" s="466"/>
      <c r="B58" s="424"/>
      <c r="C58" s="229"/>
      <c r="D58" s="120">
        <v>4</v>
      </c>
      <c r="E58" s="202"/>
      <c r="F58" s="202"/>
      <c r="G58" s="202"/>
      <c r="H58" s="202"/>
      <c r="I58" s="202"/>
      <c r="J58" s="202">
        <f t="shared" si="5"/>
        <v>0</v>
      </c>
      <c r="K58" s="438"/>
      <c r="L58" s="119">
        <f>'5-. Identificación de Riesgos'!I58</f>
        <v>0</v>
      </c>
      <c r="M58" s="204"/>
      <c r="N58" s="120"/>
      <c r="O58" s="120"/>
      <c r="P58" s="120"/>
      <c r="Q58" s="120"/>
      <c r="R58" s="204"/>
      <c r="S58" s="438"/>
      <c r="T58" s="424"/>
      <c r="U58" s="424"/>
      <c r="V58" s="424"/>
    </row>
    <row r="59" spans="1:22">
      <c r="A59" s="466"/>
      <c r="B59" s="424"/>
      <c r="C59" s="202"/>
      <c r="D59" s="120">
        <v>5</v>
      </c>
      <c r="E59" s="202"/>
      <c r="F59" s="202"/>
      <c r="G59" s="202"/>
      <c r="H59" s="202"/>
      <c r="I59" s="202"/>
      <c r="J59" s="202">
        <f t="shared" si="5"/>
        <v>0</v>
      </c>
      <c r="K59" s="438"/>
      <c r="L59" s="119">
        <f>'5-. Identificación de Riesgos'!I59</f>
        <v>0</v>
      </c>
      <c r="M59" s="204"/>
      <c r="N59" s="120"/>
      <c r="O59" s="120"/>
      <c r="P59" s="120"/>
      <c r="Q59" s="120"/>
      <c r="R59" s="204"/>
      <c r="S59" s="438"/>
      <c r="T59" s="424"/>
      <c r="U59" s="424"/>
      <c r="V59" s="424"/>
    </row>
  </sheetData>
  <mergeCells count="53">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30:A39"/>
    <mergeCell ref="B30:B39"/>
    <mergeCell ref="K30:K39"/>
    <mergeCell ref="V30:V39"/>
    <mergeCell ref="T30:T39"/>
    <mergeCell ref="U30:U39"/>
    <mergeCell ref="S30:S3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B20:B29"/>
    <mergeCell ref="C5:V5"/>
    <mergeCell ref="C6:V6"/>
    <mergeCell ref="S20:S29"/>
    <mergeCell ref="T20:T29"/>
    <mergeCell ref="U20:U29"/>
    <mergeCell ref="V20:V29"/>
    <mergeCell ref="K20:K29"/>
    <mergeCell ref="A10:A19"/>
    <mergeCell ref="B10:B19"/>
    <mergeCell ref="K10:K19"/>
    <mergeCell ref="S10:S19"/>
    <mergeCell ref="T10:T19"/>
    <mergeCell ref="U10:U19"/>
    <mergeCell ref="V10:V19"/>
  </mergeCells>
  <conditionalFormatting sqref="T10">
    <cfRule type="containsText" dxfId="492" priority="164" operator="containsText" text="Muy Baja">
      <formula>NOT(ISERROR(SEARCH("Muy Baja",T10)))</formula>
    </cfRule>
    <cfRule type="containsText" dxfId="491" priority="165" operator="containsText" text="Baja">
      <formula>NOT(ISERROR(SEARCH("Baja",T10)))</formula>
    </cfRule>
    <cfRule type="containsText" dxfId="490" priority="166" operator="containsText" text="Muy Alta">
      <formula>NOT(ISERROR(SEARCH("Muy Alta",T10)))</formula>
    </cfRule>
    <cfRule type="containsText" dxfId="489" priority="168" operator="containsText" text="Alta">
      <formula>NOT(ISERROR(SEARCH("Alta",T10)))</formula>
    </cfRule>
    <cfRule type="containsText" dxfId="488" priority="169" operator="containsText" text="Media">
      <formula>NOT(ISERROR(SEARCH("Media",T10)))</formula>
    </cfRule>
    <cfRule type="containsText" dxfId="487" priority="170" operator="containsText" text="Media">
      <formula>NOT(ISERROR(SEARCH("Media",T10)))</formula>
    </cfRule>
    <cfRule type="containsText" dxfId="486" priority="171" operator="containsText" text="Media">
      <formula>NOT(ISERROR(SEARCH("Media",T10)))</formula>
    </cfRule>
    <cfRule type="containsText" dxfId="485" priority="172" operator="containsText" text="Muy Baja">
      <formula>NOT(ISERROR(SEARCH("Muy Baja",T10)))</formula>
    </cfRule>
    <cfRule type="containsText" dxfId="484" priority="173" operator="containsText" text="Baja">
      <formula>NOT(ISERROR(SEARCH("Baja",T10)))</formula>
    </cfRule>
    <cfRule type="containsText" dxfId="483" priority="174" operator="containsText" text="Muy Baja">
      <formula>NOT(ISERROR(SEARCH("Muy Baja",T10)))</formula>
    </cfRule>
    <cfRule type="containsText" dxfId="482" priority="175" operator="containsText" text="Muy Baja">
      <formula>NOT(ISERROR(SEARCH("Muy Baja",T10)))</formula>
    </cfRule>
    <cfRule type="containsText" dxfId="481" priority="176" operator="containsText" text="Muy Baja">
      <formula>NOT(ISERROR(SEARCH("Muy Baja",T10)))</formula>
    </cfRule>
    <cfRule type="containsText" dxfId="480" priority="177" operator="containsText" text="Muy Baja'Tabla probabilidad'!">
      <formula>NOT(ISERROR(SEARCH("Muy Baja'Tabla probabilidad'!",T10)))</formula>
    </cfRule>
    <cfRule type="containsText" dxfId="479" priority="178" operator="containsText" text="Muy bajo">
      <formula>NOT(ISERROR(SEARCH("Muy bajo",T10)))</formula>
    </cfRule>
    <cfRule type="containsText" dxfId="478" priority="179" operator="containsText" text="Alta">
      <formula>NOT(ISERROR(SEARCH("Alta",T10)))</formula>
    </cfRule>
    <cfRule type="containsText" dxfId="477" priority="180" operator="containsText" text="Media">
      <formula>NOT(ISERROR(SEARCH("Media",T10)))</formula>
    </cfRule>
    <cfRule type="containsText" dxfId="476" priority="181" operator="containsText" text="Baja">
      <formula>NOT(ISERROR(SEARCH("Baja",T10)))</formula>
    </cfRule>
    <cfRule type="containsText" dxfId="475" priority="182" operator="containsText" text="Muy baja">
      <formula>NOT(ISERROR(SEARCH("Muy baja",T10)))</formula>
    </cfRule>
    <cfRule type="cellIs" dxfId="474" priority="185" operator="between">
      <formula>1</formula>
      <formula>2</formula>
    </cfRule>
    <cfRule type="cellIs" dxfId="473" priority="186" operator="between">
      <formula>0</formula>
      <formula>2</formula>
    </cfRule>
  </conditionalFormatting>
  <conditionalFormatting sqref="T20 T30">
    <cfRule type="containsText" dxfId="472" priority="526" operator="containsText" text="Muy Baja">
      <formula>NOT(ISERROR(SEARCH("Muy Baja",T20)))</formula>
    </cfRule>
    <cfRule type="containsText" dxfId="471" priority="527" operator="containsText" text="Baja">
      <formula>NOT(ISERROR(SEARCH("Baja",T20)))</formula>
    </cfRule>
    <cfRule type="containsText" dxfId="470" priority="528" operator="containsText" text="Muy Alta">
      <formula>NOT(ISERROR(SEARCH("Muy Alta",T20)))</formula>
    </cfRule>
    <cfRule type="containsText" dxfId="469" priority="530" operator="containsText" text="Alta">
      <formula>NOT(ISERROR(SEARCH("Alta",T20)))</formula>
    </cfRule>
    <cfRule type="containsText" dxfId="468" priority="531" operator="containsText" text="Media">
      <formula>NOT(ISERROR(SEARCH("Media",T20)))</formula>
    </cfRule>
    <cfRule type="containsText" dxfId="467" priority="532" operator="containsText" text="Media">
      <formula>NOT(ISERROR(SEARCH("Media",T20)))</formula>
    </cfRule>
    <cfRule type="containsText" dxfId="466" priority="533" operator="containsText" text="Media">
      <formula>NOT(ISERROR(SEARCH("Media",T20)))</formula>
    </cfRule>
    <cfRule type="containsText" dxfId="465" priority="534" operator="containsText" text="Muy Baja">
      <formula>NOT(ISERROR(SEARCH("Muy Baja",T20)))</formula>
    </cfRule>
    <cfRule type="containsText" dxfId="464" priority="535" operator="containsText" text="Baja">
      <formula>NOT(ISERROR(SEARCH("Baja",T20)))</formula>
    </cfRule>
    <cfRule type="containsText" dxfId="463" priority="536" operator="containsText" text="Muy Baja">
      <formula>NOT(ISERROR(SEARCH("Muy Baja",T20)))</formula>
    </cfRule>
    <cfRule type="containsText" dxfId="462" priority="537" operator="containsText" text="Muy Baja">
      <formula>NOT(ISERROR(SEARCH("Muy Baja",T20)))</formula>
    </cfRule>
    <cfRule type="containsText" dxfId="461" priority="538" operator="containsText" text="Muy Baja">
      <formula>NOT(ISERROR(SEARCH("Muy Baja",T20)))</formula>
    </cfRule>
    <cfRule type="containsText" dxfId="460" priority="539" operator="containsText" text="Muy Baja'Tabla probabilidad'!">
      <formula>NOT(ISERROR(SEARCH("Muy Baja'Tabla probabilidad'!",T20)))</formula>
    </cfRule>
    <cfRule type="containsText" dxfId="459" priority="540" operator="containsText" text="Muy bajo">
      <formula>NOT(ISERROR(SEARCH("Muy bajo",T20)))</formula>
    </cfRule>
    <cfRule type="containsText" dxfId="458" priority="541" operator="containsText" text="Alta">
      <formula>NOT(ISERROR(SEARCH("Alta",T20)))</formula>
    </cfRule>
    <cfRule type="containsText" dxfId="457" priority="542" operator="containsText" text="Media">
      <formula>NOT(ISERROR(SEARCH("Media",T20)))</formula>
    </cfRule>
    <cfRule type="containsText" dxfId="456" priority="543" operator="containsText" text="Baja">
      <formula>NOT(ISERROR(SEARCH("Baja",T20)))</formula>
    </cfRule>
    <cfRule type="containsText" dxfId="455" priority="544" operator="containsText" text="Muy baja">
      <formula>NOT(ISERROR(SEARCH("Muy baja",T20)))</formula>
    </cfRule>
    <cfRule type="cellIs" dxfId="454" priority="547" operator="between">
      <formula>1</formula>
      <formula>2</formula>
    </cfRule>
    <cfRule type="cellIs" dxfId="453" priority="548" operator="between">
      <formula>0</formula>
      <formula>2</formula>
    </cfRule>
  </conditionalFormatting>
  <conditionalFormatting sqref="T40">
    <cfRule type="containsText" dxfId="452" priority="43" operator="containsText" text="Muy Baja">
      <formula>NOT(ISERROR(SEARCH("Muy Baja",T40)))</formula>
    </cfRule>
    <cfRule type="containsText" dxfId="451" priority="44" operator="containsText" text="Baja">
      <formula>NOT(ISERROR(SEARCH("Baja",T40)))</formula>
    </cfRule>
    <cfRule type="containsText" dxfId="450" priority="45" operator="containsText" text="Muy Alta">
      <formula>NOT(ISERROR(SEARCH("Muy Alta",T40)))</formula>
    </cfRule>
    <cfRule type="containsText" dxfId="449" priority="46" operator="containsText" text="Alta">
      <formula>NOT(ISERROR(SEARCH("Alta",T40)))</formula>
    </cfRule>
    <cfRule type="containsText" dxfId="448" priority="47" operator="containsText" text="Media">
      <formula>NOT(ISERROR(SEARCH("Media",T40)))</formula>
    </cfRule>
    <cfRule type="containsText" dxfId="447" priority="48" operator="containsText" text="Media">
      <formula>NOT(ISERROR(SEARCH("Media",T40)))</formula>
    </cfRule>
    <cfRule type="containsText" dxfId="446" priority="49" operator="containsText" text="Media">
      <formula>NOT(ISERROR(SEARCH("Media",T40)))</formula>
    </cfRule>
    <cfRule type="containsText" dxfId="445" priority="50" operator="containsText" text="Muy Baja">
      <formula>NOT(ISERROR(SEARCH("Muy Baja",T40)))</formula>
    </cfRule>
    <cfRule type="containsText" dxfId="444" priority="51" operator="containsText" text="Baja">
      <formula>NOT(ISERROR(SEARCH("Baja",T40)))</formula>
    </cfRule>
    <cfRule type="containsText" dxfId="443" priority="52" operator="containsText" text="Muy Baja">
      <formula>NOT(ISERROR(SEARCH("Muy Baja",T40)))</formula>
    </cfRule>
    <cfRule type="containsText" dxfId="442" priority="53" operator="containsText" text="Muy Baja">
      <formula>NOT(ISERROR(SEARCH("Muy Baja",T40)))</formula>
    </cfRule>
    <cfRule type="containsText" dxfId="441" priority="54" operator="containsText" text="Muy Baja">
      <formula>NOT(ISERROR(SEARCH("Muy Baja",T40)))</formula>
    </cfRule>
    <cfRule type="containsText" dxfId="440" priority="55" operator="containsText" text="Muy Baja'Tabla probabilidad'!">
      <formula>NOT(ISERROR(SEARCH("Muy Baja'Tabla probabilidad'!",T40)))</formula>
    </cfRule>
    <cfRule type="containsText" dxfId="439" priority="56" operator="containsText" text="Muy bajo">
      <formula>NOT(ISERROR(SEARCH("Muy bajo",T40)))</formula>
    </cfRule>
    <cfRule type="containsText" dxfId="438" priority="57" operator="containsText" text="Alta">
      <formula>NOT(ISERROR(SEARCH("Alta",T40)))</formula>
    </cfRule>
    <cfRule type="containsText" dxfId="437" priority="58" operator="containsText" text="Media">
      <formula>NOT(ISERROR(SEARCH("Media",T40)))</formula>
    </cfRule>
    <cfRule type="containsText" dxfId="436" priority="59" operator="containsText" text="Baja">
      <formula>NOT(ISERROR(SEARCH("Baja",T40)))</formula>
    </cfRule>
    <cfRule type="containsText" dxfId="435" priority="60" operator="containsText" text="Muy baja">
      <formula>NOT(ISERROR(SEARCH("Muy baja",T40)))</formula>
    </cfRule>
    <cfRule type="cellIs" dxfId="434" priority="63" operator="between">
      <formula>1</formula>
      <formula>2</formula>
    </cfRule>
    <cfRule type="cellIs" dxfId="433" priority="64" operator="between">
      <formula>0</formula>
      <formula>2</formula>
    </cfRule>
  </conditionalFormatting>
  <conditionalFormatting sqref="T50">
    <cfRule type="containsText" dxfId="432" priority="11" operator="containsText" text="Muy Baja">
      <formula>NOT(ISERROR(SEARCH("Muy Baja",T50)))</formula>
    </cfRule>
    <cfRule type="containsText" dxfId="431" priority="12" operator="containsText" text="Baja">
      <formula>NOT(ISERROR(SEARCH("Baja",T50)))</formula>
    </cfRule>
    <cfRule type="containsText" dxfId="430" priority="13" operator="containsText" text="Muy Alta">
      <formula>NOT(ISERROR(SEARCH("Muy Alta",T50)))</formula>
    </cfRule>
    <cfRule type="containsText" dxfId="429" priority="14" operator="containsText" text="Alta">
      <formula>NOT(ISERROR(SEARCH("Alta",T50)))</formula>
    </cfRule>
    <cfRule type="containsText" dxfId="428" priority="15" operator="containsText" text="Media">
      <formula>NOT(ISERROR(SEARCH("Media",T50)))</formula>
    </cfRule>
    <cfRule type="containsText" dxfId="427" priority="16" operator="containsText" text="Media">
      <formula>NOT(ISERROR(SEARCH("Media",T50)))</formula>
    </cfRule>
    <cfRule type="containsText" dxfId="426" priority="17" operator="containsText" text="Media">
      <formula>NOT(ISERROR(SEARCH("Media",T50)))</formula>
    </cfRule>
    <cfRule type="containsText" dxfId="425" priority="18" operator="containsText" text="Muy Baja">
      <formula>NOT(ISERROR(SEARCH("Muy Baja",T50)))</formula>
    </cfRule>
    <cfRule type="containsText" dxfId="424" priority="19" operator="containsText" text="Baja">
      <formula>NOT(ISERROR(SEARCH("Baja",T50)))</formula>
    </cfRule>
    <cfRule type="containsText" dxfId="423" priority="20" operator="containsText" text="Muy Baja">
      <formula>NOT(ISERROR(SEARCH("Muy Baja",T50)))</formula>
    </cfRule>
    <cfRule type="containsText" dxfId="422" priority="21" operator="containsText" text="Muy Baja">
      <formula>NOT(ISERROR(SEARCH("Muy Baja",T50)))</formula>
    </cfRule>
    <cfRule type="containsText" dxfId="421" priority="22" operator="containsText" text="Muy Baja">
      <formula>NOT(ISERROR(SEARCH("Muy Baja",T50)))</formula>
    </cfRule>
    <cfRule type="containsText" dxfId="420" priority="23" operator="containsText" text="Muy Baja'Tabla probabilidad'!">
      <formula>NOT(ISERROR(SEARCH("Muy Baja'Tabla probabilidad'!",T50)))</formula>
    </cfRule>
    <cfRule type="containsText" dxfId="419" priority="24" operator="containsText" text="Muy bajo">
      <formula>NOT(ISERROR(SEARCH("Muy bajo",T50)))</formula>
    </cfRule>
    <cfRule type="containsText" dxfId="418" priority="25" operator="containsText" text="Alta">
      <formula>NOT(ISERROR(SEARCH("Alta",T50)))</formula>
    </cfRule>
    <cfRule type="containsText" dxfId="417" priority="26" operator="containsText" text="Media">
      <formula>NOT(ISERROR(SEARCH("Media",T50)))</formula>
    </cfRule>
    <cfRule type="containsText" dxfId="416" priority="27" operator="containsText" text="Baja">
      <formula>NOT(ISERROR(SEARCH("Baja",T50)))</formula>
    </cfRule>
    <cfRule type="containsText" dxfId="415" priority="28" operator="containsText" text="Muy baja">
      <formula>NOT(ISERROR(SEARCH("Muy baja",T50)))</formula>
    </cfRule>
    <cfRule type="cellIs" dxfId="414" priority="31" operator="between">
      <formula>1</formula>
      <formula>2</formula>
    </cfRule>
    <cfRule type="cellIs" dxfId="413" priority="32" operator="between">
      <formula>0</formula>
      <formula>2</formula>
    </cfRule>
  </conditionalFormatting>
  <conditionalFormatting sqref="U10">
    <cfRule type="containsText" dxfId="412" priority="158" operator="containsText" text="Catastrófico">
      <formula>NOT(ISERROR(SEARCH("Catastrófico",U10)))</formula>
    </cfRule>
    <cfRule type="containsText" dxfId="411" priority="159" operator="containsText" text="Mayor">
      <formula>NOT(ISERROR(SEARCH("Mayor",U10)))</formula>
    </cfRule>
    <cfRule type="containsText" dxfId="410" priority="160" operator="containsText" text="Alta">
      <formula>NOT(ISERROR(SEARCH("Alta",U10)))</formula>
    </cfRule>
    <cfRule type="containsText" dxfId="409" priority="161" operator="containsText" text="Moderado">
      <formula>NOT(ISERROR(SEARCH("Moderado",U10)))</formula>
    </cfRule>
    <cfRule type="containsText" dxfId="408" priority="162" operator="containsText" text="Menor">
      <formula>NOT(ISERROR(SEARCH("Menor",U10)))</formula>
    </cfRule>
    <cfRule type="containsText" dxfId="407" priority="163" operator="containsText" text="Leve">
      <formula>NOT(ISERROR(SEARCH("Leve",U10)))</formula>
    </cfRule>
  </conditionalFormatting>
  <conditionalFormatting sqref="U20 U30">
    <cfRule type="containsText" dxfId="406" priority="520" operator="containsText" text="Catastrófico">
      <formula>NOT(ISERROR(SEARCH("Catastrófico",U20)))</formula>
    </cfRule>
    <cfRule type="containsText" dxfId="405" priority="521" operator="containsText" text="Mayor">
      <formula>NOT(ISERROR(SEARCH("Mayor",U20)))</formula>
    </cfRule>
    <cfRule type="containsText" dxfId="404" priority="522" operator="containsText" text="Alta">
      <formula>NOT(ISERROR(SEARCH("Alta",U20)))</formula>
    </cfRule>
    <cfRule type="containsText" dxfId="403" priority="523" operator="containsText" text="Moderado">
      <formula>NOT(ISERROR(SEARCH("Moderado",U20)))</formula>
    </cfRule>
    <cfRule type="containsText" dxfId="402" priority="524" operator="containsText" text="Menor">
      <formula>NOT(ISERROR(SEARCH("Menor",U20)))</formula>
    </cfRule>
    <cfRule type="containsText" dxfId="401" priority="525" operator="containsText" text="Leve">
      <formula>NOT(ISERROR(SEARCH("Leve",U20)))</formula>
    </cfRule>
  </conditionalFormatting>
  <conditionalFormatting sqref="U40">
    <cfRule type="containsText" dxfId="400" priority="37" operator="containsText" text="Catastrófico">
      <formula>NOT(ISERROR(SEARCH("Catastrófico",U40)))</formula>
    </cfRule>
    <cfRule type="containsText" dxfId="399" priority="38" operator="containsText" text="Mayor">
      <formula>NOT(ISERROR(SEARCH("Mayor",U40)))</formula>
    </cfRule>
    <cfRule type="containsText" dxfId="398" priority="39" operator="containsText" text="Alta">
      <formula>NOT(ISERROR(SEARCH("Alta",U40)))</formula>
    </cfRule>
    <cfRule type="containsText" dxfId="397" priority="40" operator="containsText" text="Moderado">
      <formula>NOT(ISERROR(SEARCH("Moderado",U40)))</formula>
    </cfRule>
    <cfRule type="containsText" dxfId="396" priority="41" operator="containsText" text="Menor">
      <formula>NOT(ISERROR(SEARCH("Menor",U40)))</formula>
    </cfRule>
    <cfRule type="containsText" dxfId="395" priority="42" operator="containsText" text="Leve">
      <formula>NOT(ISERROR(SEARCH("Leve",U40)))</formula>
    </cfRule>
  </conditionalFormatting>
  <conditionalFormatting sqref="U50">
    <cfRule type="containsText" dxfId="394" priority="5" operator="containsText" text="Catastrófico">
      <formula>NOT(ISERROR(SEARCH("Catastrófico",U50)))</formula>
    </cfRule>
    <cfRule type="containsText" dxfId="393" priority="6" operator="containsText" text="Mayor">
      <formula>NOT(ISERROR(SEARCH("Mayor",U50)))</formula>
    </cfRule>
    <cfRule type="containsText" dxfId="392" priority="7" operator="containsText" text="Alta">
      <formula>NOT(ISERROR(SEARCH("Alta",U50)))</formula>
    </cfRule>
    <cfRule type="containsText" dxfId="391" priority="8" operator="containsText" text="Moderado">
      <formula>NOT(ISERROR(SEARCH("Moderado",U50)))</formula>
    </cfRule>
    <cfRule type="containsText" dxfId="390" priority="9" operator="containsText" text="Menor">
      <formula>NOT(ISERROR(SEARCH("Menor",U50)))</formula>
    </cfRule>
    <cfRule type="containsText" dxfId="389" priority="10" operator="containsText" text="Leve">
      <formula>NOT(ISERROR(SEARCH("Leve",U50)))</formula>
    </cfRule>
  </conditionalFormatting>
  <conditionalFormatting sqref="V10">
    <cfRule type="containsText" dxfId="388" priority="154" operator="containsText" text="Extremo">
      <formula>NOT(ISERROR(SEARCH("Extremo",V10)))</formula>
    </cfRule>
    <cfRule type="containsText" dxfId="387" priority="155" operator="containsText" text="Alto">
      <formula>NOT(ISERROR(SEARCH("Alto",V10)))</formula>
    </cfRule>
    <cfRule type="containsText" dxfId="386" priority="156" operator="containsText" text="Bajo">
      <formula>NOT(ISERROR(SEARCH("Bajo",V10)))</formula>
    </cfRule>
    <cfRule type="containsText" dxfId="385" priority="157" operator="containsText" text="Moderado">
      <formula>NOT(ISERROR(SEARCH("Moderado",V10)))</formula>
    </cfRule>
  </conditionalFormatting>
  <conditionalFormatting sqref="V20 V30">
    <cfRule type="containsText" dxfId="384" priority="484" operator="containsText" text="Extremo">
      <formula>NOT(ISERROR(SEARCH("Extremo",V20)))</formula>
    </cfRule>
    <cfRule type="containsText" dxfId="383" priority="485" operator="containsText" text="Alto">
      <formula>NOT(ISERROR(SEARCH("Alto",V20)))</formula>
    </cfRule>
    <cfRule type="containsText" dxfId="382" priority="486" operator="containsText" text="Bajo">
      <formula>NOT(ISERROR(SEARCH("Bajo",V20)))</formula>
    </cfRule>
    <cfRule type="containsText" dxfId="381" priority="487" operator="containsText" text="Moderado">
      <formula>NOT(ISERROR(SEARCH("Moderado",V20)))</formula>
    </cfRule>
  </conditionalFormatting>
  <conditionalFormatting sqref="V40">
    <cfRule type="containsText" dxfId="380" priority="33" operator="containsText" text="Extremo">
      <formula>NOT(ISERROR(SEARCH("Extremo",V40)))</formula>
    </cfRule>
    <cfRule type="containsText" dxfId="379" priority="34" operator="containsText" text="Alto">
      <formula>NOT(ISERROR(SEARCH("Alto",V40)))</formula>
    </cfRule>
    <cfRule type="containsText" dxfId="378" priority="35" operator="containsText" text="Bajo">
      <formula>NOT(ISERROR(SEARCH("Bajo",V40)))</formula>
    </cfRule>
    <cfRule type="containsText" dxfId="377" priority="36" operator="containsText" text="Moderado">
      <formula>NOT(ISERROR(SEARCH("Moderado",V40)))</formula>
    </cfRule>
  </conditionalFormatting>
  <conditionalFormatting sqref="V50">
    <cfRule type="containsText" dxfId="376" priority="1" operator="containsText" text="Extremo">
      <formula>NOT(ISERROR(SEARCH("Extremo",V50)))</formula>
    </cfRule>
    <cfRule type="containsText" dxfId="375" priority="2" operator="containsText" text="Alto">
      <formula>NOT(ISERROR(SEARCH("Alto",V50)))</formula>
    </cfRule>
    <cfRule type="containsText" dxfId="374" priority="3" operator="containsText" text="Bajo">
      <formula>NOT(ISERROR(SEARCH("Bajo",V50)))</formula>
    </cfRule>
    <cfRule type="containsText" dxfId="373" priority="4" operator="containsText" text="Moderado">
      <formula>NOT(ISERROR(SEARCH("Moderado",V50)))</formula>
    </cfRule>
  </conditionalFormatting>
  <dataValidations xWindow="833" yWindow="408" count="2">
    <dataValidation allowBlank="1" showInputMessage="1" showErrorMessage="1" prompt="Enunciar cuál es el control" sqref="E35:E38 M10 M22:M24 E43:E51 E13:E18 E10 E40:E41 M40:M44 E53:E58 E20:E33 M20 M30" xr:uid="{00000000-0002-0000-0600-000000000000}"/>
    <dataValidation type="list" allowBlank="1" showInputMessage="1" showErrorMessage="1" sqref="F10:I59 N10:Q5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83" operator="containsText" id="{74DF5541-C60C-46BF-9308-8E45A13DA566}">
            <xm:f>NOT(ISERROR(SEARCH('8- Politicas de admiistracion '!$B$5,T10)))</xm:f>
            <xm:f>'8- Politicas de admiistracion '!$B$5</xm:f>
            <x14:dxf>
              <font>
                <color rgb="FF006100"/>
              </font>
              <fill>
                <patternFill>
                  <bgColor rgb="FFC6EFCE"/>
                </patternFill>
              </fill>
            </x14:dxf>
          </x14:cfRule>
          <x14:cfRule type="containsText" priority="184" operator="containsText" id="{7FA5BA60-8CF1-4682-8533-D363EE9C49B8}">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545" operator="containsText" id="{877E8953-578D-45F2-A4D3-A91A39387986}">
            <xm:f>NOT(ISERROR(SEARCH('8- Politicas de admiistracion '!$B$5,T20)))</xm:f>
            <xm:f>'8- Politicas de admiistracion '!$B$5</xm:f>
            <x14:dxf>
              <font>
                <color rgb="FF006100"/>
              </font>
              <fill>
                <patternFill>
                  <bgColor rgb="FFC6EFCE"/>
                </patternFill>
              </fill>
            </x14:dxf>
          </x14:cfRule>
          <x14:cfRule type="containsText" priority="546" operator="containsText" id="{5790250D-E3CC-4EBD-835F-F5F4C0703B76}">
            <xm:f>NOT(ISERROR(SEARCH('8- Politicas de admiistracion '!$B$5,T20)))</xm:f>
            <xm:f>'8- Politicas de admiistracion '!$B$5</xm:f>
            <x14:dxf>
              <font>
                <color rgb="FF9C0006"/>
              </font>
              <fill>
                <patternFill>
                  <bgColor rgb="FFFFC7CE"/>
                </patternFill>
              </fill>
            </x14:dxf>
          </x14:cfRule>
          <xm:sqref>T20 T30</xm:sqref>
        </x14:conditionalFormatting>
        <x14:conditionalFormatting xmlns:xm="http://schemas.microsoft.com/office/excel/2006/main">
          <x14:cfRule type="containsText" priority="61" operator="containsText" id="{5A10DCB1-9F80-4057-91CB-0EC1130B8912}">
            <xm:f>NOT(ISERROR(SEARCH('8- Politicas de admiistracion '!$B$5,T40)))</xm:f>
            <xm:f>'8- Politicas de admiistracion '!$B$5</xm:f>
            <x14:dxf>
              <font>
                <color rgb="FF006100"/>
              </font>
              <fill>
                <patternFill>
                  <bgColor rgb="FFC6EFCE"/>
                </patternFill>
              </fill>
            </x14:dxf>
          </x14:cfRule>
          <x14:cfRule type="containsText" priority="62" operator="containsText" id="{D1585869-E0EE-46CE-8174-8A3835475D35}">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29" operator="containsText" id="{3F901E72-AE83-4164-B884-40E9696975E2}">
            <xm:f>NOT(ISERROR(SEARCH('8- Politicas de admiistracion '!$B$5,T50)))</xm:f>
            <xm:f>'8- Politicas de admiistracion '!$B$5</xm:f>
            <x14:dxf>
              <font>
                <color rgb="FF006100"/>
              </font>
              <fill>
                <patternFill>
                  <bgColor rgb="FFC6EFCE"/>
                </patternFill>
              </fill>
            </x14:dxf>
          </x14:cfRule>
          <x14:cfRule type="containsText" priority="30" operator="containsText" id="{CC914A62-043C-4B26-9250-031182EEB2D5}">
            <xm:f>NOT(ISERROR(SEARCH('8- Politicas de admiistracion '!$B$5,T50)))</xm:f>
            <xm:f>'8- Politicas de admiistracion '!$B$5</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269"/>
  <sheetViews>
    <sheetView topLeftCell="F1" zoomScale="85" zoomScaleNormal="85" workbookViewId="0">
      <selection activeCell="O20" sqref="O20:O29"/>
    </sheetView>
  </sheetViews>
  <sheetFormatPr baseColWidth="10" defaultColWidth="11.42578125" defaultRowHeight="15"/>
  <cols>
    <col min="1" max="1" width="5.42578125" customWidth="1"/>
    <col min="2" max="2" width="36.140625" customWidth="1"/>
    <col min="3" max="3" width="59.7109375" customWidth="1"/>
    <col min="4" max="4" width="25.28515625" hidden="1" customWidth="1"/>
    <col min="5" max="5" width="43" hidden="1" customWidth="1"/>
    <col min="6" max="6" width="20.28515625" customWidth="1"/>
    <col min="7" max="7" width="18.5703125" customWidth="1"/>
    <col min="8" max="8" width="22.7109375" customWidth="1"/>
    <col min="9" max="9" width="2.7109375" style="3" customWidth="1"/>
    <col min="10" max="10" width="18.28515625" customWidth="1"/>
    <col min="11" max="11" width="16.7109375" customWidth="1"/>
    <col min="12" max="12" width="16.42578125" style="35" hidden="1" customWidth="1"/>
    <col min="13" max="13" width="16.7109375" customWidth="1"/>
    <col min="14" max="14" width="17.42578125" customWidth="1"/>
    <col min="15" max="15" width="35.7109375" style="17" customWidth="1"/>
    <col min="16" max="16" width="29.42578125" style="17" customWidth="1"/>
    <col min="17" max="17" width="32.85546875" style="17" customWidth="1"/>
    <col min="18" max="269" width="11.42578125" style="17"/>
    <col min="270" max="16384" width="11.42578125" style="22"/>
  </cols>
  <sheetData>
    <row r="1" spans="1:269" s="19" customFormat="1" ht="16.5">
      <c r="A1" s="502"/>
      <c r="B1" s="502"/>
      <c r="C1" s="502"/>
      <c r="D1" s="502"/>
      <c r="E1" s="502"/>
      <c r="F1" s="498" t="s">
        <v>326</v>
      </c>
      <c r="G1" s="498"/>
      <c r="H1" s="498"/>
      <c r="I1" s="498"/>
      <c r="J1" s="498"/>
      <c r="K1" s="498"/>
      <c r="L1" s="498"/>
      <c r="M1" s="498"/>
      <c r="N1" s="498"/>
      <c r="O1" s="498"/>
      <c r="P1" s="498"/>
      <c r="Q1" s="49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16.5">
      <c r="A2" s="502"/>
      <c r="B2" s="502"/>
      <c r="C2" s="502"/>
      <c r="D2" s="502"/>
      <c r="E2" s="502"/>
      <c r="F2" s="498"/>
      <c r="G2" s="498"/>
      <c r="H2" s="498"/>
      <c r="I2" s="498"/>
      <c r="J2" s="498"/>
      <c r="K2" s="498"/>
      <c r="L2" s="498"/>
      <c r="M2" s="498"/>
      <c r="N2" s="498"/>
      <c r="O2" s="498"/>
      <c r="P2" s="498"/>
      <c r="Q2" s="49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16.5">
      <c r="A3" s="502"/>
      <c r="B3" s="502"/>
      <c r="C3" s="502"/>
      <c r="D3" s="502"/>
      <c r="E3" s="502"/>
      <c r="F3" s="498"/>
      <c r="G3" s="498"/>
      <c r="H3" s="498"/>
      <c r="I3" s="498"/>
      <c r="J3" s="498"/>
      <c r="K3" s="498"/>
      <c r="L3" s="498"/>
      <c r="M3" s="498"/>
      <c r="N3" s="498"/>
      <c r="O3" s="498"/>
      <c r="P3" s="498"/>
      <c r="Q3" s="49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18">
      <c r="A4" s="503" t="s">
        <v>258</v>
      </c>
      <c r="B4" s="503"/>
      <c r="C4" s="485" t="s">
        <v>259</v>
      </c>
      <c r="D4" s="486"/>
      <c r="E4" s="486"/>
      <c r="F4" s="486"/>
      <c r="G4" s="486"/>
      <c r="H4" s="486"/>
      <c r="I4" s="486"/>
      <c r="J4" s="486"/>
      <c r="K4" s="486"/>
      <c r="L4" s="486"/>
      <c r="M4" s="486"/>
      <c r="N4" s="486"/>
      <c r="O4" s="486"/>
      <c r="P4" s="486"/>
      <c r="Q4" s="487"/>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18">
      <c r="A5" s="503" t="s">
        <v>260</v>
      </c>
      <c r="B5" s="503"/>
      <c r="C5" s="485" t="s">
        <v>327</v>
      </c>
      <c r="D5" s="486"/>
      <c r="E5" s="486"/>
      <c r="F5" s="486"/>
      <c r="G5" s="486"/>
      <c r="H5" s="486"/>
      <c r="I5" s="486"/>
      <c r="J5" s="486"/>
      <c r="K5" s="486"/>
      <c r="L5" s="486"/>
      <c r="M5" s="486"/>
      <c r="N5" s="486"/>
      <c r="O5" s="486"/>
      <c r="P5" s="486"/>
      <c r="Q5" s="487"/>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18">
      <c r="A6" s="503" t="s">
        <v>262</v>
      </c>
      <c r="B6" s="503"/>
      <c r="C6" s="488" t="s">
        <v>504</v>
      </c>
      <c r="D6" s="489"/>
      <c r="E6" s="489"/>
      <c r="F6" s="489"/>
      <c r="G6" s="489"/>
      <c r="H6" s="489"/>
      <c r="I6" s="489"/>
      <c r="J6" s="489"/>
      <c r="K6" s="489"/>
      <c r="L6" s="489"/>
      <c r="M6" s="489"/>
      <c r="N6" s="489"/>
      <c r="O6" s="489"/>
      <c r="P6" s="489"/>
      <c r="Q6" s="490"/>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99" t="s">
        <v>328</v>
      </c>
      <c r="B7" s="499"/>
      <c r="C7" s="499"/>
      <c r="D7" s="499"/>
      <c r="E7" s="499"/>
      <c r="F7" s="499" t="s">
        <v>278</v>
      </c>
      <c r="G7" s="499"/>
      <c r="H7" s="499"/>
      <c r="I7" s="74"/>
      <c r="J7" s="500" t="s">
        <v>329</v>
      </c>
      <c r="K7" s="500"/>
      <c r="L7" s="500"/>
      <c r="M7" s="500"/>
      <c r="N7" s="501"/>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18" thickTop="1" thickBot="1">
      <c r="A8" s="504" t="s">
        <v>268</v>
      </c>
      <c r="B8" s="507" t="s">
        <v>304</v>
      </c>
      <c r="C8" s="493" t="s">
        <v>270</v>
      </c>
      <c r="D8" s="508" t="s">
        <v>280</v>
      </c>
      <c r="E8" s="507" t="s">
        <v>264</v>
      </c>
      <c r="F8" s="491" t="s">
        <v>330</v>
      </c>
      <c r="G8" s="491" t="s">
        <v>331</v>
      </c>
      <c r="H8" s="491" t="s">
        <v>332</v>
      </c>
      <c r="I8" s="75"/>
      <c r="J8" s="491" t="s">
        <v>333</v>
      </c>
      <c r="K8" s="491" t="s">
        <v>334</v>
      </c>
      <c r="L8" s="491" t="s">
        <v>335</v>
      </c>
      <c r="M8" s="491" t="s">
        <v>336</v>
      </c>
      <c r="N8" s="491" t="s">
        <v>337</v>
      </c>
      <c r="O8" s="491" t="s">
        <v>338</v>
      </c>
      <c r="P8" s="491" t="s">
        <v>339</v>
      </c>
      <c r="Q8" s="491" t="s">
        <v>340</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18" thickTop="1" thickBot="1">
      <c r="A9" s="504"/>
      <c r="B9" s="507"/>
      <c r="C9" s="494"/>
      <c r="D9" s="501"/>
      <c r="E9" s="507"/>
      <c r="F9" s="492"/>
      <c r="G9" s="492"/>
      <c r="H9" s="492"/>
      <c r="I9" s="76"/>
      <c r="J9" s="492"/>
      <c r="K9" s="492"/>
      <c r="L9" s="492"/>
      <c r="M9" s="492"/>
      <c r="N9" s="492"/>
      <c r="O9" s="492"/>
      <c r="P9" s="492"/>
      <c r="Q9" s="49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4.25" customHeight="1" thickTop="1">
      <c r="A10" s="496">
        <f>'5-. Identificación de Riesgos'!A10</f>
        <v>1</v>
      </c>
      <c r="B10" s="495" t="str">
        <f>'5-. Identificación de Riesgos'!B10</f>
        <v xml:space="preserve">El Sistema Integrado de Gestión (SIGCMA) no aporte  al mejoramiento institucional. </v>
      </c>
      <c r="C10" s="496" t="str">
        <f>'5-. Identificación de Riesgos'!C10</f>
        <v>Que  la implementación de los sistemas  de gestión no cumpla con sus objetivos al no  contribuir con el mejoramiento institucional y no logre  la eficacia, la eficiencia, la efectividad y  transparencia  de los procesos.</v>
      </c>
      <c r="D10" s="496" t="s">
        <v>286</v>
      </c>
      <c r="E10" s="36" t="e">
        <f>'5-. Identificación de Riesgos'!#REF!</f>
        <v>#REF!</v>
      </c>
      <c r="F10" s="505" t="str">
        <f>'5-. Identificación de Riesgos'!H10</f>
        <v>Muy Baja - 1</v>
      </c>
      <c r="G10" s="496" t="str">
        <f>'5-. Identificación de Riesgos'!M10</f>
        <v>Menor - 2</v>
      </c>
      <c r="H10" s="496" t="str">
        <f>'5-. Identificación de Riesgos'!N10</f>
        <v>Bajo - 2</v>
      </c>
      <c r="I10" s="77"/>
      <c r="J10" s="509" t="str">
        <f>'6. Valoración Controles'!T10</f>
        <v>Muy Baja - 1</v>
      </c>
      <c r="K10" s="509" t="str">
        <f>'6. Valoración Controles'!U10</f>
        <v>Leve - 1</v>
      </c>
      <c r="L10" s="511"/>
      <c r="M10" s="495" t="str">
        <f>'6. Valoración Controles'!V10</f>
        <v>Bajo - 1</v>
      </c>
      <c r="N10" s="495" t="s">
        <v>341</v>
      </c>
      <c r="O10" s="479" t="s">
        <v>473</v>
      </c>
      <c r="P10" s="482" t="s">
        <v>472</v>
      </c>
      <c r="Q10" s="482" t="s">
        <v>503</v>
      </c>
    </row>
    <row r="11" spans="1:269" ht="14.25" customHeight="1">
      <c r="A11" s="432"/>
      <c r="B11" s="495"/>
      <c r="C11" s="432"/>
      <c r="D11" s="432"/>
      <c r="E11" s="36" t="e">
        <f>'5-. Identificación de Riesgos'!#REF!</f>
        <v>#REF!</v>
      </c>
      <c r="F11" s="506"/>
      <c r="G11" s="497"/>
      <c r="H11" s="432"/>
      <c r="I11" s="77"/>
      <c r="J11" s="509"/>
      <c r="K11" s="509"/>
      <c r="L11" s="511"/>
      <c r="M11" s="495"/>
      <c r="N11" s="495"/>
      <c r="O11" s="480"/>
      <c r="P11" s="483"/>
      <c r="Q11" s="483"/>
    </row>
    <row r="12" spans="1:269" ht="14.25" customHeight="1">
      <c r="A12" s="432"/>
      <c r="B12" s="495"/>
      <c r="C12" s="432"/>
      <c r="D12" s="432"/>
      <c r="E12" s="36" t="str">
        <f>'5-. Identificación de Riesgos'!D11</f>
        <v>2, Metodologias no adecuadas</v>
      </c>
      <c r="F12" s="506"/>
      <c r="G12" s="497"/>
      <c r="H12" s="432"/>
      <c r="I12" s="77"/>
      <c r="J12" s="509"/>
      <c r="K12" s="509"/>
      <c r="L12" s="511"/>
      <c r="M12" s="495"/>
      <c r="N12" s="495"/>
      <c r="O12" s="480"/>
      <c r="P12" s="483"/>
      <c r="Q12" s="483"/>
    </row>
    <row r="13" spans="1:269" ht="14.25" customHeight="1">
      <c r="A13" s="432"/>
      <c r="B13" s="495"/>
      <c r="C13" s="432"/>
      <c r="D13" s="432"/>
      <c r="E13" s="36" t="e">
        <f>'5-. Identificación de Riesgos'!#REF!</f>
        <v>#REF!</v>
      </c>
      <c r="F13" s="506"/>
      <c r="G13" s="497"/>
      <c r="H13" s="432"/>
      <c r="I13" s="77"/>
      <c r="J13" s="509"/>
      <c r="K13" s="509"/>
      <c r="L13" s="511"/>
      <c r="M13" s="495"/>
      <c r="N13" s="495"/>
      <c r="O13" s="480"/>
      <c r="P13" s="483"/>
      <c r="Q13" s="483"/>
    </row>
    <row r="14" spans="1:269" ht="14.25" customHeight="1">
      <c r="A14" s="432"/>
      <c r="B14" s="495"/>
      <c r="C14" s="432"/>
      <c r="D14" s="432"/>
      <c r="E14" s="36" t="e">
        <f>'5-. Identificación de Riesgos'!#REF!</f>
        <v>#REF!</v>
      </c>
      <c r="F14" s="506"/>
      <c r="G14" s="497"/>
      <c r="H14" s="432"/>
      <c r="I14" s="77"/>
      <c r="J14" s="509"/>
      <c r="K14" s="509"/>
      <c r="L14" s="511"/>
      <c r="M14" s="495"/>
      <c r="N14" s="495"/>
      <c r="O14" s="480"/>
      <c r="P14" s="483"/>
      <c r="Q14" s="483"/>
    </row>
    <row r="15" spans="1:269" ht="14.25" customHeight="1">
      <c r="A15" s="432"/>
      <c r="B15" s="495"/>
      <c r="C15" s="432"/>
      <c r="D15" s="432"/>
      <c r="E15" s="36" t="str">
        <f>'5-. Identificación de Riesgos'!D16</f>
        <v xml:space="preserve">7, Fallas en la comunicación </v>
      </c>
      <c r="F15" s="506"/>
      <c r="G15" s="497"/>
      <c r="H15" s="432"/>
      <c r="I15" s="77"/>
      <c r="J15" s="509"/>
      <c r="K15" s="509"/>
      <c r="L15" s="511"/>
      <c r="M15" s="495"/>
      <c r="N15" s="495"/>
      <c r="O15" s="480"/>
      <c r="P15" s="483"/>
      <c r="Q15" s="483"/>
    </row>
    <row r="16" spans="1:269" ht="14.25" customHeight="1">
      <c r="A16" s="432"/>
      <c r="B16" s="495"/>
      <c r="C16" s="432"/>
      <c r="D16" s="432"/>
      <c r="E16" s="36">
        <f>'5-. Identificación de Riesgos'!D19</f>
        <v>0</v>
      </c>
      <c r="F16" s="506"/>
      <c r="G16" s="497"/>
      <c r="H16" s="432"/>
      <c r="I16" s="77"/>
      <c r="J16" s="509"/>
      <c r="K16" s="509"/>
      <c r="L16" s="511"/>
      <c r="M16" s="495"/>
      <c r="N16" s="495"/>
      <c r="O16" s="480"/>
      <c r="P16" s="483"/>
      <c r="Q16" s="483"/>
    </row>
    <row r="17" spans="1:17" ht="14.25" customHeight="1">
      <c r="A17" s="432"/>
      <c r="B17" s="495"/>
      <c r="C17" s="432"/>
      <c r="D17" s="432"/>
      <c r="E17" s="36" t="e">
        <f>'5-. Identificación de Riesgos'!#REF!</f>
        <v>#REF!</v>
      </c>
      <c r="F17" s="506"/>
      <c r="G17" s="497"/>
      <c r="H17" s="432"/>
      <c r="I17" s="77"/>
      <c r="J17" s="509"/>
      <c r="K17" s="509"/>
      <c r="L17" s="511"/>
      <c r="M17" s="495"/>
      <c r="N17" s="495"/>
      <c r="O17" s="480"/>
      <c r="P17" s="483"/>
      <c r="Q17" s="483"/>
    </row>
    <row r="18" spans="1:17" ht="14.25" customHeight="1">
      <c r="A18" s="432"/>
      <c r="B18" s="495"/>
      <c r="C18" s="432"/>
      <c r="D18" s="432"/>
      <c r="E18" s="36" t="e">
        <f>'5-. Identificación de Riesgos'!#REF!</f>
        <v>#REF!</v>
      </c>
      <c r="F18" s="506"/>
      <c r="G18" s="497"/>
      <c r="H18" s="432"/>
      <c r="I18" s="77"/>
      <c r="J18" s="509"/>
      <c r="K18" s="509"/>
      <c r="L18" s="511"/>
      <c r="M18" s="495"/>
      <c r="N18" s="495"/>
      <c r="O18" s="480"/>
      <c r="P18" s="483"/>
      <c r="Q18" s="483"/>
    </row>
    <row r="19" spans="1:17" ht="14.25" customHeight="1">
      <c r="A19" s="432"/>
      <c r="B19" s="496"/>
      <c r="C19" s="432"/>
      <c r="D19" s="432"/>
      <c r="E19" s="36" t="e">
        <f>'5-. Identificación de Riesgos'!#REF!</f>
        <v>#REF!</v>
      </c>
      <c r="F19" s="506"/>
      <c r="G19" s="497"/>
      <c r="H19" s="432"/>
      <c r="I19" s="78"/>
      <c r="J19" s="510"/>
      <c r="K19" s="510"/>
      <c r="L19" s="512"/>
      <c r="M19" s="496"/>
      <c r="N19" s="496"/>
      <c r="O19" s="481"/>
      <c r="P19" s="484"/>
      <c r="Q19" s="484"/>
    </row>
    <row r="20" spans="1:17" ht="7.5" customHeight="1">
      <c r="A20" s="496">
        <f>'5-. Identificación de Riesgos'!A20</f>
        <v>2</v>
      </c>
      <c r="B20" s="495" t="str">
        <f>'5-. Identificación de Riesgos'!B20</f>
        <v>Las auditorias internas del SIGCMA  no contribuyan al mejoramiento del sistema integrado.</v>
      </c>
      <c r="C20" s="496" t="str">
        <f>'5-. Identificación de Riesgos'!C20</f>
        <v>Cuando  en la preparación y presentación de resultados de de la auditoria interna del SIGCMA se  emiten informes y/o  conceptos inexactos con los requisitos de las normas aplicables, inoportunos, no confiables,  sin utilidad,  sin objetividad..</v>
      </c>
      <c r="D20" s="496" t="s">
        <v>286</v>
      </c>
      <c r="E20" s="36" t="e">
        <f>'5-. Identificación de Riesgos'!#REF!</f>
        <v>#REF!</v>
      </c>
      <c r="F20" s="505" t="str">
        <f>'5-. Identificación de Riesgos'!H20</f>
        <v>Muy Baja - 1</v>
      </c>
      <c r="G20" s="496" t="str">
        <f>'5-. Identificación de Riesgos'!M20</f>
        <v>Menor - 2</v>
      </c>
      <c r="H20" s="496" t="str">
        <f>'5-. Identificación de Riesgos'!N20</f>
        <v>Bajo - 2</v>
      </c>
      <c r="I20" s="77"/>
      <c r="J20" s="509" t="str">
        <f>'6. Valoración Controles'!T20</f>
        <v>Muy Baja - 1</v>
      </c>
      <c r="K20" s="509" t="str">
        <f>'6. Valoración Controles'!U20</f>
        <v>Leve - 1</v>
      </c>
      <c r="L20" s="511"/>
      <c r="M20" s="495" t="str">
        <f>'6. Valoración Controles'!V20</f>
        <v>Bajo - 1</v>
      </c>
      <c r="N20" s="495" t="s">
        <v>341</v>
      </c>
      <c r="O20" s="467" t="s">
        <v>509</v>
      </c>
      <c r="P20" s="467" t="s">
        <v>472</v>
      </c>
      <c r="Q20" s="467" t="s">
        <v>503</v>
      </c>
    </row>
    <row r="21" spans="1:17" ht="7.5" customHeight="1">
      <c r="A21" s="432"/>
      <c r="B21" s="495"/>
      <c r="C21" s="432"/>
      <c r="D21" s="432"/>
      <c r="E21" s="36" t="e">
        <f>'5-. Identificación de Riesgos'!#REF!</f>
        <v>#REF!</v>
      </c>
      <c r="F21" s="506"/>
      <c r="G21" s="497"/>
      <c r="H21" s="432"/>
      <c r="I21" s="77"/>
      <c r="J21" s="509"/>
      <c r="K21" s="509"/>
      <c r="L21" s="511"/>
      <c r="M21" s="495"/>
      <c r="N21" s="495"/>
      <c r="O21" s="468"/>
      <c r="P21" s="468"/>
      <c r="Q21" s="468"/>
    </row>
    <row r="22" spans="1:17" ht="7.5" customHeight="1">
      <c r="A22" s="432"/>
      <c r="B22" s="495"/>
      <c r="C22" s="432"/>
      <c r="D22" s="432"/>
      <c r="E22" s="36" t="str">
        <f>'5-. Identificación de Riesgos'!D22</f>
        <v>3, Personal insuficiente</v>
      </c>
      <c r="F22" s="506"/>
      <c r="G22" s="497"/>
      <c r="H22" s="432"/>
      <c r="I22" s="77"/>
      <c r="J22" s="509"/>
      <c r="K22" s="509"/>
      <c r="L22" s="511"/>
      <c r="M22" s="495"/>
      <c r="N22" s="495"/>
      <c r="O22" s="468"/>
      <c r="P22" s="468"/>
      <c r="Q22" s="468"/>
    </row>
    <row r="23" spans="1:17" ht="7.5" customHeight="1">
      <c r="A23" s="432"/>
      <c r="B23" s="495"/>
      <c r="C23" s="432"/>
      <c r="D23" s="432"/>
      <c r="E23" s="36" t="e">
        <f>'5-. Identificación de Riesgos'!#REF!</f>
        <v>#REF!</v>
      </c>
      <c r="F23" s="506"/>
      <c r="G23" s="497"/>
      <c r="H23" s="432"/>
      <c r="I23" s="77"/>
      <c r="J23" s="509"/>
      <c r="K23" s="509"/>
      <c r="L23" s="511"/>
      <c r="M23" s="495"/>
      <c r="N23" s="495"/>
      <c r="O23" s="468"/>
      <c r="P23" s="468"/>
      <c r="Q23" s="468"/>
    </row>
    <row r="24" spans="1:17" ht="7.5" customHeight="1">
      <c r="A24" s="432"/>
      <c r="B24" s="495"/>
      <c r="C24" s="432"/>
      <c r="D24" s="432"/>
      <c r="E24" s="36" t="e">
        <f>'5-. Identificación de Riesgos'!#REF!</f>
        <v>#REF!</v>
      </c>
      <c r="F24" s="506"/>
      <c r="G24" s="497"/>
      <c r="H24" s="432"/>
      <c r="I24" s="77"/>
      <c r="J24" s="509"/>
      <c r="K24" s="509"/>
      <c r="L24" s="511"/>
      <c r="M24" s="495"/>
      <c r="N24" s="495"/>
      <c r="O24" s="468"/>
      <c r="P24" s="468"/>
      <c r="Q24" s="468"/>
    </row>
    <row r="25" spans="1:17" ht="7.5" customHeight="1">
      <c r="A25" s="432"/>
      <c r="B25" s="495"/>
      <c r="C25" s="432"/>
      <c r="D25" s="432"/>
      <c r="E25" s="36">
        <f>'5-. Identificación de Riesgos'!D27</f>
        <v>0</v>
      </c>
      <c r="F25" s="506"/>
      <c r="G25" s="497"/>
      <c r="H25" s="432"/>
      <c r="I25" s="77"/>
      <c r="J25" s="509"/>
      <c r="K25" s="509"/>
      <c r="L25" s="511"/>
      <c r="M25" s="495"/>
      <c r="N25" s="495"/>
      <c r="O25" s="468"/>
      <c r="P25" s="468"/>
      <c r="Q25" s="468"/>
    </row>
    <row r="26" spans="1:17" ht="7.5" customHeight="1">
      <c r="A26" s="432"/>
      <c r="B26" s="495"/>
      <c r="C26" s="432"/>
      <c r="D26" s="432"/>
      <c r="E26" s="36">
        <f>'5-. Identificación de Riesgos'!D29</f>
        <v>0</v>
      </c>
      <c r="F26" s="506"/>
      <c r="G26" s="497"/>
      <c r="H26" s="432"/>
      <c r="I26" s="77"/>
      <c r="J26" s="509"/>
      <c r="K26" s="509"/>
      <c r="L26" s="511"/>
      <c r="M26" s="495"/>
      <c r="N26" s="495"/>
      <c r="O26" s="468"/>
      <c r="P26" s="468"/>
      <c r="Q26" s="468"/>
    </row>
    <row r="27" spans="1:17" ht="7.5" customHeight="1">
      <c r="A27" s="432"/>
      <c r="B27" s="495"/>
      <c r="C27" s="432"/>
      <c r="D27" s="432"/>
      <c r="E27" s="36" t="e">
        <f>'5-. Identificación de Riesgos'!#REF!</f>
        <v>#REF!</v>
      </c>
      <c r="F27" s="506"/>
      <c r="G27" s="497"/>
      <c r="H27" s="432"/>
      <c r="I27" s="77"/>
      <c r="J27" s="509"/>
      <c r="K27" s="509"/>
      <c r="L27" s="511"/>
      <c r="M27" s="495"/>
      <c r="N27" s="495"/>
      <c r="O27" s="468"/>
      <c r="P27" s="468"/>
      <c r="Q27" s="468"/>
    </row>
    <row r="28" spans="1:17" ht="7.5" customHeight="1">
      <c r="A28" s="432"/>
      <c r="B28" s="495"/>
      <c r="C28" s="432"/>
      <c r="D28" s="432"/>
      <c r="E28" s="36" t="e">
        <f>'5-. Identificación de Riesgos'!#REF!</f>
        <v>#REF!</v>
      </c>
      <c r="F28" s="506"/>
      <c r="G28" s="497"/>
      <c r="H28" s="432"/>
      <c r="I28" s="77"/>
      <c r="J28" s="509"/>
      <c r="K28" s="509"/>
      <c r="L28" s="511"/>
      <c r="M28" s="495"/>
      <c r="N28" s="495"/>
      <c r="O28" s="468"/>
      <c r="P28" s="468"/>
      <c r="Q28" s="468"/>
    </row>
    <row r="29" spans="1:17" ht="60" customHeight="1">
      <c r="A29" s="432"/>
      <c r="B29" s="496"/>
      <c r="C29" s="432"/>
      <c r="D29" s="432"/>
      <c r="E29" s="36" t="e">
        <f>'5-. Identificación de Riesgos'!#REF!</f>
        <v>#REF!</v>
      </c>
      <c r="F29" s="506"/>
      <c r="G29" s="497"/>
      <c r="H29" s="432"/>
      <c r="I29" s="78"/>
      <c r="J29" s="510"/>
      <c r="K29" s="510"/>
      <c r="L29" s="512"/>
      <c r="M29" s="496"/>
      <c r="N29" s="496"/>
      <c r="O29" s="469"/>
      <c r="P29" s="469"/>
      <c r="Q29" s="469"/>
    </row>
    <row r="30" spans="1:17" ht="11.25" customHeight="1">
      <c r="A30" s="496">
        <f>'5-. Identificación de Riesgos'!A30</f>
        <v>3</v>
      </c>
      <c r="B30" s="495" t="str">
        <f>'5-. Identificación de Riesgos'!B30</f>
        <v xml:space="preserve">Desactualización u  obsolecencia de los documentos del sistema </v>
      </c>
      <c r="C30" s="496" t="str">
        <f>'5-. Identificación de Riesgos'!C30</f>
        <v xml:space="preserve">Se usen o se mantengan publicados  documentos desactualizados  , no vigentes o no controlados </v>
      </c>
      <c r="D30" s="496" t="s">
        <v>286</v>
      </c>
      <c r="E30" s="36" t="str">
        <f>'5-. Identificación de Riesgos'!D30</f>
        <v>1, Falta de control por parte del Lider del proceso de Mejoramiento del SIGCMA</v>
      </c>
      <c r="F30" s="505" t="str">
        <f>'5-. Identificación de Riesgos'!H30</f>
        <v>Muy Baja - 1</v>
      </c>
      <c r="G30" s="496" t="str">
        <f>'5-. Identificación de Riesgos'!M30</f>
        <v>Menor - 2</v>
      </c>
      <c r="H30" s="496" t="str">
        <f>'5-. Identificación de Riesgos'!N30</f>
        <v>Bajo - 2</v>
      </c>
      <c r="I30" s="77"/>
      <c r="J30" s="509" t="str">
        <f>'6. Valoración Controles'!T30</f>
        <v>Muy Baja - 1</v>
      </c>
      <c r="K30" s="509" t="str">
        <f>'6. Valoración Controles'!U30</f>
        <v>Leve - 1</v>
      </c>
      <c r="L30" s="511"/>
      <c r="M30" s="495" t="str">
        <f>'6. Valoración Controles'!V30</f>
        <v>Bajo - 1</v>
      </c>
      <c r="N30" s="495" t="s">
        <v>341</v>
      </c>
      <c r="O30" s="479" t="s">
        <v>508</v>
      </c>
      <c r="P30" s="482" t="s">
        <v>472</v>
      </c>
      <c r="Q30" s="482" t="s">
        <v>503</v>
      </c>
    </row>
    <row r="31" spans="1:17" ht="11.25" customHeight="1">
      <c r="A31" s="432"/>
      <c r="B31" s="495"/>
      <c r="C31" s="432"/>
      <c r="D31" s="432"/>
      <c r="E31" s="36" t="str">
        <f>'5-. Identificación de Riesgos'!D31</f>
        <v>2, Falta intereses de los lideres de proceso, por mantenerse actualizados</v>
      </c>
      <c r="F31" s="506"/>
      <c r="G31" s="497"/>
      <c r="H31" s="432"/>
      <c r="I31" s="77"/>
      <c r="J31" s="509"/>
      <c r="K31" s="509"/>
      <c r="L31" s="511"/>
      <c r="M31" s="495"/>
      <c r="N31" s="495"/>
      <c r="O31" s="480"/>
      <c r="P31" s="483"/>
      <c r="Q31" s="483"/>
    </row>
    <row r="32" spans="1:17" ht="11.25" customHeight="1">
      <c r="A32" s="432"/>
      <c r="B32" s="495"/>
      <c r="C32" s="432"/>
      <c r="D32" s="432"/>
      <c r="E32" s="36" t="str">
        <f>'5-. Identificación de Riesgos'!D32</f>
        <v>3, Debilidades en la  metodologia del uso de los documentos establecidos por el SIGCMA</v>
      </c>
      <c r="F32" s="506"/>
      <c r="G32" s="497"/>
      <c r="H32" s="432"/>
      <c r="I32" s="77"/>
      <c r="J32" s="509"/>
      <c r="K32" s="509"/>
      <c r="L32" s="511"/>
      <c r="M32" s="495"/>
      <c r="N32" s="495"/>
      <c r="O32" s="480"/>
      <c r="P32" s="483"/>
      <c r="Q32" s="483"/>
    </row>
    <row r="33" spans="1:17" ht="11.25" customHeight="1">
      <c r="A33" s="432"/>
      <c r="B33" s="495"/>
      <c r="C33" s="432"/>
      <c r="D33" s="432"/>
      <c r="E33" s="36" t="e">
        <f>'5-. Identificación de Riesgos'!#REF!</f>
        <v>#REF!</v>
      </c>
      <c r="F33" s="506"/>
      <c r="G33" s="497"/>
      <c r="H33" s="432"/>
      <c r="I33" s="77"/>
      <c r="J33" s="509"/>
      <c r="K33" s="509"/>
      <c r="L33" s="511"/>
      <c r="M33" s="495"/>
      <c r="N33" s="495"/>
      <c r="O33" s="480"/>
      <c r="P33" s="483"/>
      <c r="Q33" s="483"/>
    </row>
    <row r="34" spans="1:17" ht="11.25" customHeight="1">
      <c r="A34" s="432"/>
      <c r="B34" s="495"/>
      <c r="C34" s="432"/>
      <c r="D34" s="432"/>
      <c r="E34" s="36">
        <f>'5-. Identificación de Riesgos'!D33</f>
        <v>0</v>
      </c>
      <c r="F34" s="506"/>
      <c r="G34" s="497"/>
      <c r="H34" s="432"/>
      <c r="I34" s="77"/>
      <c r="J34" s="509"/>
      <c r="K34" s="509"/>
      <c r="L34" s="511"/>
      <c r="M34" s="495"/>
      <c r="N34" s="495"/>
      <c r="O34" s="480"/>
      <c r="P34" s="483"/>
      <c r="Q34" s="483"/>
    </row>
    <row r="35" spans="1:17" ht="11.25" customHeight="1">
      <c r="A35" s="432"/>
      <c r="B35" s="495"/>
      <c r="C35" s="432"/>
      <c r="D35" s="432"/>
      <c r="E35" s="36" t="e">
        <f>'5-. Identificación de Riesgos'!#REF!</f>
        <v>#REF!</v>
      </c>
      <c r="F35" s="506"/>
      <c r="G35" s="497"/>
      <c r="H35" s="432"/>
      <c r="I35" s="77"/>
      <c r="J35" s="509"/>
      <c r="K35" s="509"/>
      <c r="L35" s="511"/>
      <c r="M35" s="495"/>
      <c r="N35" s="495"/>
      <c r="O35" s="480"/>
      <c r="P35" s="483"/>
      <c r="Q35" s="483"/>
    </row>
    <row r="36" spans="1:17" ht="11.25" customHeight="1">
      <c r="A36" s="432"/>
      <c r="B36" s="495"/>
      <c r="C36" s="432"/>
      <c r="D36" s="432"/>
      <c r="E36" s="36">
        <f>'5-. Identificación de Riesgos'!D36</f>
        <v>0</v>
      </c>
      <c r="F36" s="506"/>
      <c r="G36" s="497"/>
      <c r="H36" s="432"/>
      <c r="I36" s="77"/>
      <c r="J36" s="509"/>
      <c r="K36" s="509"/>
      <c r="L36" s="511"/>
      <c r="M36" s="495"/>
      <c r="N36" s="495"/>
      <c r="O36" s="480"/>
      <c r="P36" s="483"/>
      <c r="Q36" s="483"/>
    </row>
    <row r="37" spans="1:17" ht="11.25" customHeight="1">
      <c r="A37" s="432"/>
      <c r="B37" s="495"/>
      <c r="C37" s="432"/>
      <c r="D37" s="432"/>
      <c r="E37" s="36">
        <f>'5-. Identificación de Riesgos'!D37</f>
        <v>0</v>
      </c>
      <c r="F37" s="506"/>
      <c r="G37" s="497"/>
      <c r="H37" s="432"/>
      <c r="I37" s="77"/>
      <c r="J37" s="509"/>
      <c r="K37" s="509"/>
      <c r="L37" s="511"/>
      <c r="M37" s="495"/>
      <c r="N37" s="495"/>
      <c r="O37" s="480"/>
      <c r="P37" s="483"/>
      <c r="Q37" s="483"/>
    </row>
    <row r="38" spans="1:17" ht="11.25" customHeight="1">
      <c r="A38" s="432"/>
      <c r="B38" s="495"/>
      <c r="C38" s="432"/>
      <c r="D38" s="432"/>
      <c r="E38" s="36">
        <f>'5-. Identificación de Riesgos'!D38</f>
        <v>0</v>
      </c>
      <c r="F38" s="506"/>
      <c r="G38" s="497"/>
      <c r="H38" s="432"/>
      <c r="I38" s="77"/>
      <c r="J38" s="509"/>
      <c r="K38" s="509"/>
      <c r="L38" s="511"/>
      <c r="M38" s="495"/>
      <c r="N38" s="495"/>
      <c r="O38" s="480"/>
      <c r="P38" s="483"/>
      <c r="Q38" s="483"/>
    </row>
    <row r="39" spans="1:17" ht="11.25" customHeight="1">
      <c r="A39" s="432"/>
      <c r="B39" s="496"/>
      <c r="C39" s="432"/>
      <c r="D39" s="432"/>
      <c r="E39" s="36">
        <f>'5-. Identificación de Riesgos'!D39</f>
        <v>0</v>
      </c>
      <c r="F39" s="506"/>
      <c r="G39" s="497"/>
      <c r="H39" s="432"/>
      <c r="I39" s="78"/>
      <c r="J39" s="510"/>
      <c r="K39" s="510"/>
      <c r="L39" s="512"/>
      <c r="M39" s="496"/>
      <c r="N39" s="496"/>
      <c r="O39" s="481"/>
      <c r="P39" s="484"/>
      <c r="Q39" s="484"/>
    </row>
    <row r="40" spans="1:17" ht="13.5" customHeight="1">
      <c r="A40" s="513">
        <f>'5-. Identificación de Riesgos'!A40</f>
        <v>4</v>
      </c>
      <c r="B40" s="495"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496" t="str">
        <f>'5-. Identificación de Riesgos'!C40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496" t="s">
        <v>286</v>
      </c>
      <c r="E40" s="36" t="str">
        <f>'5-. Identificación de Riesgos'!D40</f>
        <v>1. Falta de ética de los servidores públicos (Debilidades en principios y valores)</v>
      </c>
      <c r="F40" s="505" t="str">
        <f>'5-. Identificación de Riesgos'!H40</f>
        <v>Muy Baja - 1</v>
      </c>
      <c r="G40" s="496" t="str">
        <f>'5-. Identificación de Riesgos'!M40</f>
        <v>Menor - 2</v>
      </c>
      <c r="H40" s="496" t="str">
        <f>'5-. Identificación de Riesgos'!N40</f>
        <v>Bajo - 2</v>
      </c>
      <c r="I40" s="77"/>
      <c r="J40" s="509" t="str">
        <f>'6. Valoración Controles'!T40</f>
        <v>Muy Baja - 1</v>
      </c>
      <c r="K40" s="509" t="str">
        <f>'6. Valoración Controles'!U40</f>
        <v>Menor - 2</v>
      </c>
      <c r="L40" s="511"/>
      <c r="M40" s="495" t="str">
        <f>'6. Valoración Controles'!V40</f>
        <v>Bajo - 2</v>
      </c>
      <c r="N40" s="514" t="s">
        <v>341</v>
      </c>
      <c r="O40" s="473" t="s">
        <v>510</v>
      </c>
      <c r="P40" s="467" t="s">
        <v>472</v>
      </c>
      <c r="Q40" s="467" t="s">
        <v>503</v>
      </c>
    </row>
    <row r="41" spans="1:17" ht="13.5" customHeight="1">
      <c r="A41" s="430"/>
      <c r="B41" s="495"/>
      <c r="C41" s="432"/>
      <c r="D41" s="432"/>
      <c r="E41" s="36" t="str">
        <f>'5-. Identificación de Riesgos'!D41</f>
        <v>2. Falta de ética de terceros interesados  (Debilidades principios y valores)</v>
      </c>
      <c r="F41" s="506"/>
      <c r="G41" s="497"/>
      <c r="H41" s="432"/>
      <c r="I41" s="77"/>
      <c r="J41" s="509"/>
      <c r="K41" s="509"/>
      <c r="L41" s="511"/>
      <c r="M41" s="495"/>
      <c r="N41" s="495"/>
      <c r="O41" s="474"/>
      <c r="P41" s="468"/>
      <c r="Q41" s="468"/>
    </row>
    <row r="42" spans="1:17" ht="13.5" customHeight="1">
      <c r="A42" s="430"/>
      <c r="B42" s="495"/>
      <c r="C42" s="432"/>
      <c r="D42" s="432"/>
      <c r="E42" s="36" t="str">
        <f>'5-. Identificación de Riesgos'!D42</f>
        <v>3. Debilidades en la aplicación de controles de calidad en los informes de Auditoría.</v>
      </c>
      <c r="F42" s="506"/>
      <c r="G42" s="497"/>
      <c r="H42" s="432"/>
      <c r="I42" s="77"/>
      <c r="J42" s="509"/>
      <c r="K42" s="509"/>
      <c r="L42" s="511"/>
      <c r="M42" s="495"/>
      <c r="N42" s="495"/>
      <c r="O42" s="474"/>
      <c r="P42" s="468"/>
      <c r="Q42" s="468"/>
    </row>
    <row r="43" spans="1:17" ht="13.5" customHeight="1">
      <c r="A43" s="430"/>
      <c r="B43" s="495"/>
      <c r="C43" s="432"/>
      <c r="D43" s="432"/>
      <c r="E43" s="36" t="e">
        <f>'5-. Identificación de Riesgos'!#REF!</f>
        <v>#REF!</v>
      </c>
      <c r="F43" s="506"/>
      <c r="G43" s="497"/>
      <c r="H43" s="432"/>
      <c r="I43" s="77"/>
      <c r="J43" s="509"/>
      <c r="K43" s="509"/>
      <c r="L43" s="511"/>
      <c r="M43" s="495"/>
      <c r="N43" s="495"/>
      <c r="O43" s="474"/>
      <c r="P43" s="468"/>
      <c r="Q43" s="468"/>
    </row>
    <row r="44" spans="1:17" ht="13.5" customHeight="1">
      <c r="A44" s="430"/>
      <c r="B44" s="495"/>
      <c r="C44" s="432"/>
      <c r="D44" s="432"/>
      <c r="E44" s="36" t="str">
        <f>'5-. Identificación de Riesgos'!D43</f>
        <v xml:space="preserve">4. Inaplicación o incumplimiento por parte de los auditores, de los principios y reglas de conducta establecidos en el Código de Ética </v>
      </c>
      <c r="F44" s="506"/>
      <c r="G44" s="497"/>
      <c r="H44" s="432"/>
      <c r="I44" s="77"/>
      <c r="J44" s="509"/>
      <c r="K44" s="509"/>
      <c r="L44" s="511"/>
      <c r="M44" s="495"/>
      <c r="N44" s="495"/>
      <c r="O44" s="474"/>
      <c r="P44" s="468"/>
      <c r="Q44" s="468"/>
    </row>
    <row r="45" spans="1:17" ht="13.5" customHeight="1">
      <c r="A45" s="430"/>
      <c r="B45" s="495"/>
      <c r="C45" s="432"/>
      <c r="D45" s="432"/>
      <c r="E45" s="36" t="e">
        <f>'5-. Identificación de Riesgos'!#REF!</f>
        <v>#REF!</v>
      </c>
      <c r="F45" s="506"/>
      <c r="G45" s="497"/>
      <c r="H45" s="432"/>
      <c r="I45" s="77"/>
      <c r="J45" s="509"/>
      <c r="K45" s="509"/>
      <c r="L45" s="511"/>
      <c r="M45" s="495"/>
      <c r="N45" s="495"/>
      <c r="O45" s="474"/>
      <c r="P45" s="468"/>
      <c r="Q45" s="468"/>
    </row>
    <row r="46" spans="1:17" ht="13.5" customHeight="1">
      <c r="A46" s="430"/>
      <c r="B46" s="495"/>
      <c r="C46" s="432"/>
      <c r="D46" s="432"/>
      <c r="E46" s="36">
        <f>'5-. Identificación de Riesgos'!D46</f>
        <v>0</v>
      </c>
      <c r="F46" s="506"/>
      <c r="G46" s="497"/>
      <c r="H46" s="432"/>
      <c r="I46" s="77"/>
      <c r="J46" s="509"/>
      <c r="K46" s="509"/>
      <c r="L46" s="511"/>
      <c r="M46" s="495"/>
      <c r="N46" s="495"/>
      <c r="O46" s="474"/>
      <c r="P46" s="468"/>
      <c r="Q46" s="468"/>
    </row>
    <row r="47" spans="1:17" ht="13.5" customHeight="1">
      <c r="A47" s="430"/>
      <c r="B47" s="495"/>
      <c r="C47" s="432"/>
      <c r="D47" s="432"/>
      <c r="E47" s="36">
        <f>'5-. Identificación de Riesgos'!D47</f>
        <v>0</v>
      </c>
      <c r="F47" s="506"/>
      <c r="G47" s="497"/>
      <c r="H47" s="432"/>
      <c r="I47" s="77"/>
      <c r="J47" s="509"/>
      <c r="K47" s="509"/>
      <c r="L47" s="511"/>
      <c r="M47" s="495"/>
      <c r="N47" s="495"/>
      <c r="O47" s="474"/>
      <c r="P47" s="468"/>
      <c r="Q47" s="468"/>
    </row>
    <row r="48" spans="1:17" ht="13.5" customHeight="1">
      <c r="A48" s="430"/>
      <c r="B48" s="495"/>
      <c r="C48" s="432"/>
      <c r="D48" s="432"/>
      <c r="E48" s="36">
        <f>'5-. Identificación de Riesgos'!D48</f>
        <v>0</v>
      </c>
      <c r="F48" s="506"/>
      <c r="G48" s="497"/>
      <c r="H48" s="432"/>
      <c r="I48" s="77"/>
      <c r="J48" s="509"/>
      <c r="K48" s="509"/>
      <c r="L48" s="511"/>
      <c r="M48" s="495"/>
      <c r="N48" s="495"/>
      <c r="O48" s="474"/>
      <c r="P48" s="468"/>
      <c r="Q48" s="468"/>
    </row>
    <row r="49" spans="1:17" ht="13.5" customHeight="1">
      <c r="A49" s="430"/>
      <c r="B49" s="496"/>
      <c r="C49" s="432"/>
      <c r="D49" s="432"/>
      <c r="E49" s="36">
        <f>'5-. Identificación de Riesgos'!D49</f>
        <v>0</v>
      </c>
      <c r="F49" s="506"/>
      <c r="G49" s="497"/>
      <c r="H49" s="432"/>
      <c r="I49" s="78"/>
      <c r="J49" s="510"/>
      <c r="K49" s="510"/>
      <c r="L49" s="512"/>
      <c r="M49" s="496"/>
      <c r="N49" s="496"/>
      <c r="O49" s="475"/>
      <c r="P49" s="469"/>
      <c r="Q49" s="469"/>
    </row>
    <row r="50" spans="1:17" ht="11.25" customHeight="1">
      <c r="A50" s="513">
        <f>'5-. Identificación de Riesgos'!A50</f>
        <v>5</v>
      </c>
      <c r="B50" s="495" t="str">
        <f>'5-. Identificación de Riesgos'!B50</f>
        <v>Ofrecer, prometer, entregar, aceptar o solicitar una ventaja indebida  en la elaboración de toda la documentación de la parte precontractual y especificaciones técnicas en la contratación del SIGCMA</v>
      </c>
      <c r="C50" s="496" t="str">
        <f>'5-. Identificación de Riesgos'!C50</f>
        <v>Cuando se elaboran los documentos de la parte precontractual y especificaciones técnicas con algo interes particular o para beneficiar a terceros.</v>
      </c>
      <c r="D50" s="496" t="s">
        <v>286</v>
      </c>
      <c r="E50" s="36" t="str">
        <f>'5-. Identificación de Riesgos'!D50</f>
        <v>1. Falta de ética de los servidores públicos (Debilidades en principios y valores)</v>
      </c>
      <c r="F50" s="505" t="str">
        <f>'5-. Identificación de Riesgos'!H50</f>
        <v>Muy Baja - 1</v>
      </c>
      <c r="G50" s="496" t="str">
        <f>'5-. Identificación de Riesgos'!M50</f>
        <v>Menor - 2</v>
      </c>
      <c r="H50" s="496" t="str">
        <f>'5-. Identificación de Riesgos'!N50</f>
        <v>Bajo - 2</v>
      </c>
      <c r="I50" s="77"/>
      <c r="J50" s="509" t="str">
        <f>'6. Valoración Controles'!T50</f>
        <v>Muy Baja - 1</v>
      </c>
      <c r="K50" s="509" t="str">
        <f>'6. Valoración Controles'!U50</f>
        <v>Menor - 2</v>
      </c>
      <c r="L50" s="511"/>
      <c r="M50" s="495" t="str">
        <f>'6. Valoración Controles'!V50</f>
        <v>Bajo - 2</v>
      </c>
      <c r="N50" s="514" t="s">
        <v>341</v>
      </c>
      <c r="O50" s="476" t="s">
        <v>510</v>
      </c>
      <c r="P50" s="467" t="s">
        <v>472</v>
      </c>
      <c r="Q50" s="470" t="s">
        <v>503</v>
      </c>
    </row>
    <row r="51" spans="1:17" ht="12.75" customHeight="1">
      <c r="A51" s="430"/>
      <c r="B51" s="495"/>
      <c r="C51" s="432"/>
      <c r="D51" s="432"/>
      <c r="E51" s="36" t="str">
        <f>'5-. Identificación de Riesgos'!D51</f>
        <v>2. Falta de ética de terceros interesados  (Debilidades principios y valores)</v>
      </c>
      <c r="F51" s="506"/>
      <c r="G51" s="497"/>
      <c r="H51" s="432"/>
      <c r="I51" s="77"/>
      <c r="J51" s="509"/>
      <c r="K51" s="509"/>
      <c r="L51" s="511"/>
      <c r="M51" s="495"/>
      <c r="N51" s="495"/>
      <c r="O51" s="477"/>
      <c r="P51" s="468"/>
      <c r="Q51" s="471"/>
    </row>
    <row r="52" spans="1:17" ht="12.75" customHeight="1">
      <c r="A52" s="430"/>
      <c r="B52" s="495"/>
      <c r="C52" s="432"/>
      <c r="D52" s="432"/>
      <c r="E52" s="36" t="str">
        <f>'5-. Identificación de Riesgos'!D52</f>
        <v xml:space="preserve">3. Debilidades en los controles de la parte precontractual de la contratación </v>
      </c>
      <c r="F52" s="506"/>
      <c r="G52" s="497"/>
      <c r="H52" s="432"/>
      <c r="I52" s="77"/>
      <c r="J52" s="509"/>
      <c r="K52" s="509"/>
      <c r="L52" s="511"/>
      <c r="M52" s="495"/>
      <c r="N52" s="495"/>
      <c r="O52" s="477"/>
      <c r="P52" s="468"/>
      <c r="Q52" s="471"/>
    </row>
    <row r="53" spans="1:17" ht="12.75" customHeight="1">
      <c r="A53" s="430"/>
      <c r="B53" s="495"/>
      <c r="C53" s="432"/>
      <c r="D53" s="432"/>
      <c r="E53" s="36" t="e">
        <f>'5-. Identificación de Riesgos'!#REF!</f>
        <v>#REF!</v>
      </c>
      <c r="F53" s="506"/>
      <c r="G53" s="497"/>
      <c r="H53" s="432"/>
      <c r="I53" s="77"/>
      <c r="J53" s="509"/>
      <c r="K53" s="509"/>
      <c r="L53" s="511"/>
      <c r="M53" s="495"/>
      <c r="N53" s="495"/>
      <c r="O53" s="477"/>
      <c r="P53" s="468"/>
      <c r="Q53" s="471"/>
    </row>
    <row r="54" spans="1:17" ht="12.75" customHeight="1">
      <c r="A54" s="430"/>
      <c r="B54" s="495"/>
      <c r="C54" s="432"/>
      <c r="D54" s="432"/>
      <c r="E54" s="36">
        <f>'5-. Identificación de Riesgos'!D53</f>
        <v>0</v>
      </c>
      <c r="F54" s="506"/>
      <c r="G54" s="497"/>
      <c r="H54" s="432"/>
      <c r="I54" s="77"/>
      <c r="J54" s="509"/>
      <c r="K54" s="509"/>
      <c r="L54" s="511"/>
      <c r="M54" s="495"/>
      <c r="N54" s="495"/>
      <c r="O54" s="477"/>
      <c r="P54" s="468"/>
      <c r="Q54" s="471"/>
    </row>
    <row r="55" spans="1:17" ht="12.75" customHeight="1">
      <c r="A55" s="430"/>
      <c r="B55" s="495"/>
      <c r="C55" s="432"/>
      <c r="D55" s="432"/>
      <c r="E55" s="36" t="e">
        <f>'5-. Identificación de Riesgos'!#REF!</f>
        <v>#REF!</v>
      </c>
      <c r="F55" s="506"/>
      <c r="G55" s="497"/>
      <c r="H55" s="432"/>
      <c r="I55" s="77"/>
      <c r="J55" s="509"/>
      <c r="K55" s="509"/>
      <c r="L55" s="511"/>
      <c r="M55" s="495"/>
      <c r="N55" s="495"/>
      <c r="O55" s="477"/>
      <c r="P55" s="468"/>
      <c r="Q55" s="471"/>
    </row>
    <row r="56" spans="1:17" ht="12.75" customHeight="1">
      <c r="A56" s="430"/>
      <c r="B56" s="495"/>
      <c r="C56" s="432"/>
      <c r="D56" s="432"/>
      <c r="E56" s="36">
        <f>'5-. Identificación de Riesgos'!D56</f>
        <v>0</v>
      </c>
      <c r="F56" s="506"/>
      <c r="G56" s="497"/>
      <c r="H56" s="432"/>
      <c r="I56" s="77"/>
      <c r="J56" s="509"/>
      <c r="K56" s="509"/>
      <c r="L56" s="511"/>
      <c r="M56" s="495"/>
      <c r="N56" s="495"/>
      <c r="O56" s="477"/>
      <c r="P56" s="468"/>
      <c r="Q56" s="471"/>
    </row>
    <row r="57" spans="1:17" ht="12.75" customHeight="1">
      <c r="A57" s="430"/>
      <c r="B57" s="495"/>
      <c r="C57" s="432"/>
      <c r="D57" s="432"/>
      <c r="E57" s="36">
        <f>'5-. Identificación de Riesgos'!D57</f>
        <v>0</v>
      </c>
      <c r="F57" s="506"/>
      <c r="G57" s="497"/>
      <c r="H57" s="432"/>
      <c r="I57" s="77"/>
      <c r="J57" s="509"/>
      <c r="K57" s="509"/>
      <c r="L57" s="511"/>
      <c r="M57" s="495"/>
      <c r="N57" s="495"/>
      <c r="O57" s="477"/>
      <c r="P57" s="468"/>
      <c r="Q57" s="471"/>
    </row>
    <row r="58" spans="1:17" ht="12.75" customHeight="1">
      <c r="A58" s="430"/>
      <c r="B58" s="495"/>
      <c r="C58" s="432"/>
      <c r="D58" s="432"/>
      <c r="E58" s="36">
        <f>'5-. Identificación de Riesgos'!D58</f>
        <v>0</v>
      </c>
      <c r="F58" s="506"/>
      <c r="G58" s="497"/>
      <c r="H58" s="432"/>
      <c r="I58" s="77"/>
      <c r="J58" s="509"/>
      <c r="K58" s="509"/>
      <c r="L58" s="511"/>
      <c r="M58" s="495"/>
      <c r="N58" s="495"/>
      <c r="O58" s="477"/>
      <c r="P58" s="468"/>
      <c r="Q58" s="471"/>
    </row>
    <row r="59" spans="1:17" ht="12.75" customHeight="1">
      <c r="A59" s="430"/>
      <c r="B59" s="496"/>
      <c r="C59" s="432"/>
      <c r="D59" s="432"/>
      <c r="E59" s="36">
        <f>'5-. Identificación de Riesgos'!D59</f>
        <v>0</v>
      </c>
      <c r="F59" s="506"/>
      <c r="G59" s="497"/>
      <c r="H59" s="432"/>
      <c r="I59" s="78"/>
      <c r="J59" s="510"/>
      <c r="K59" s="510"/>
      <c r="L59" s="512"/>
      <c r="M59" s="496"/>
      <c r="N59" s="496"/>
      <c r="O59" s="478"/>
      <c r="P59" s="469"/>
      <c r="Q59" s="472"/>
    </row>
    <row r="60" spans="1:17" s="17" customFormat="1">
      <c r="A60" s="3"/>
      <c r="B60" s="3"/>
      <c r="C60" s="3"/>
      <c r="D60" s="3"/>
      <c r="E60" s="3"/>
      <c r="F60" s="3"/>
      <c r="G60" s="3"/>
      <c r="H60" s="3"/>
      <c r="I60" s="3"/>
      <c r="J60" s="3"/>
      <c r="K60" s="3"/>
      <c r="L60" s="286"/>
      <c r="M60" s="3"/>
      <c r="N60" s="3"/>
    </row>
    <row r="61" spans="1:17" s="17" customFormat="1">
      <c r="A61" s="3"/>
      <c r="B61" s="3"/>
      <c r="C61" s="3"/>
      <c r="D61" s="3"/>
      <c r="E61" s="3"/>
      <c r="F61" s="3"/>
      <c r="G61" s="3"/>
      <c r="H61" s="3"/>
      <c r="I61" s="3"/>
      <c r="J61" s="3"/>
      <c r="K61" s="3"/>
      <c r="L61" s="286"/>
      <c r="M61" s="3"/>
      <c r="N61" s="3"/>
    </row>
    <row r="62" spans="1:17" s="17" customFormat="1">
      <c r="A62" s="3"/>
      <c r="B62" s="3"/>
      <c r="C62" s="3"/>
      <c r="D62" s="3"/>
      <c r="E62" s="3"/>
      <c r="F62" s="3"/>
      <c r="G62" s="3"/>
      <c r="H62" s="3"/>
      <c r="I62" s="3"/>
      <c r="J62" s="3"/>
      <c r="K62" s="3"/>
      <c r="L62" s="286"/>
      <c r="M62" s="3"/>
      <c r="N62" s="3"/>
    </row>
    <row r="63" spans="1:17" s="17" customFormat="1">
      <c r="A63" s="3"/>
      <c r="B63" s="3"/>
      <c r="C63" s="3"/>
      <c r="D63" s="3"/>
      <c r="E63" s="3"/>
      <c r="F63" s="3"/>
      <c r="G63" s="3"/>
      <c r="H63" s="3"/>
      <c r="I63" s="3"/>
      <c r="J63" s="3"/>
      <c r="K63" s="3"/>
      <c r="L63" s="286"/>
      <c r="M63" s="3"/>
      <c r="N63" s="3"/>
    </row>
    <row r="64" spans="1:17" s="17" customFormat="1">
      <c r="A64" s="3"/>
      <c r="B64" s="3"/>
      <c r="C64" s="3"/>
      <c r="D64" s="3"/>
      <c r="E64" s="3"/>
      <c r="F64" s="3"/>
      <c r="G64" s="3"/>
      <c r="H64" s="3"/>
      <c r="I64" s="3"/>
      <c r="J64" s="3"/>
      <c r="K64" s="3"/>
      <c r="L64" s="286"/>
      <c r="M64" s="3"/>
      <c r="N64" s="3"/>
    </row>
    <row r="65" spans="1:14" s="17" customFormat="1">
      <c r="A65" s="3"/>
      <c r="B65" s="3"/>
      <c r="C65" s="3"/>
      <c r="D65" s="3"/>
      <c r="E65" s="3"/>
      <c r="F65" s="3"/>
      <c r="G65" s="3"/>
      <c r="H65" s="3"/>
      <c r="I65" s="3"/>
      <c r="J65" s="3"/>
      <c r="K65" s="3"/>
      <c r="L65" s="286"/>
      <c r="M65" s="3"/>
      <c r="N65" s="3"/>
    </row>
    <row r="66" spans="1:14" s="17" customFormat="1">
      <c r="A66" s="3"/>
      <c r="B66" s="3"/>
      <c r="C66" s="3"/>
      <c r="D66" s="3"/>
      <c r="E66" s="3"/>
      <c r="F66" s="3"/>
      <c r="G66" s="3"/>
      <c r="H66" s="3"/>
      <c r="I66" s="3"/>
      <c r="J66" s="3"/>
      <c r="K66" s="3"/>
      <c r="L66" s="286"/>
      <c r="M66" s="3"/>
      <c r="N66" s="3"/>
    </row>
    <row r="67" spans="1:14" s="17" customFormat="1">
      <c r="A67" s="3"/>
      <c r="B67" s="3"/>
      <c r="C67" s="3"/>
      <c r="D67" s="3"/>
      <c r="E67" s="3"/>
      <c r="F67" s="3"/>
      <c r="G67" s="3"/>
      <c r="H67" s="3"/>
      <c r="I67" s="3"/>
      <c r="J67" s="3"/>
      <c r="K67" s="3"/>
      <c r="L67" s="286"/>
      <c r="M67" s="3"/>
      <c r="N67" s="3"/>
    </row>
    <row r="68" spans="1:14" s="17" customFormat="1">
      <c r="A68" s="3"/>
      <c r="B68" s="3"/>
      <c r="C68" s="3"/>
      <c r="D68" s="3"/>
      <c r="E68" s="3"/>
      <c r="F68" s="3"/>
      <c r="G68" s="3"/>
      <c r="H68" s="3"/>
      <c r="I68" s="3"/>
      <c r="J68" s="3"/>
      <c r="K68" s="3"/>
      <c r="L68" s="286"/>
      <c r="M68" s="3"/>
      <c r="N68" s="3"/>
    </row>
    <row r="69" spans="1:14" s="17" customFormat="1">
      <c r="A69" s="3"/>
      <c r="B69" s="3"/>
      <c r="C69" s="3"/>
      <c r="D69" s="3"/>
      <c r="E69" s="3"/>
      <c r="F69" s="3"/>
      <c r="G69" s="3"/>
      <c r="H69" s="3"/>
      <c r="I69" s="3"/>
      <c r="J69" s="3"/>
      <c r="K69" s="3"/>
      <c r="L69" s="286"/>
      <c r="M69" s="3"/>
      <c r="N69" s="3"/>
    </row>
    <row r="70" spans="1:14" s="17" customFormat="1">
      <c r="A70" s="3"/>
      <c r="B70" s="3"/>
      <c r="C70" s="3"/>
      <c r="D70" s="3"/>
      <c r="E70" s="3"/>
      <c r="F70" s="3"/>
      <c r="G70" s="3"/>
      <c r="H70" s="3"/>
      <c r="I70" s="3"/>
      <c r="J70" s="3"/>
      <c r="K70" s="3"/>
      <c r="L70" s="286"/>
      <c r="M70" s="3"/>
      <c r="N70" s="3"/>
    </row>
    <row r="71" spans="1:14" s="17" customFormat="1">
      <c r="A71" s="3"/>
      <c r="B71" s="3"/>
      <c r="C71" s="3"/>
      <c r="D71" s="3"/>
      <c r="E71" s="3"/>
      <c r="F71" s="3"/>
      <c r="G71" s="3"/>
      <c r="H71" s="3"/>
      <c r="I71" s="3"/>
      <c r="J71" s="3"/>
      <c r="K71" s="3"/>
      <c r="L71" s="286"/>
      <c r="M71" s="3"/>
      <c r="N71" s="3"/>
    </row>
    <row r="72" spans="1:14" s="17" customFormat="1">
      <c r="A72" s="3"/>
      <c r="B72" s="3"/>
      <c r="C72" s="3"/>
      <c r="D72" s="3"/>
      <c r="E72" s="3"/>
      <c r="F72" s="3"/>
      <c r="G72" s="3"/>
      <c r="H72" s="3"/>
      <c r="I72" s="3"/>
      <c r="J72" s="3"/>
      <c r="K72" s="3"/>
      <c r="L72" s="286"/>
      <c r="M72" s="3"/>
      <c r="N72" s="3"/>
    </row>
    <row r="73" spans="1:14" s="17" customFormat="1">
      <c r="A73" s="3"/>
      <c r="B73" s="3"/>
      <c r="C73" s="3"/>
      <c r="D73" s="3"/>
      <c r="E73" s="3"/>
      <c r="F73" s="3"/>
      <c r="G73" s="3"/>
      <c r="H73" s="3"/>
      <c r="I73" s="3"/>
      <c r="J73" s="3"/>
      <c r="K73" s="3"/>
      <c r="L73" s="286"/>
      <c r="M73" s="3"/>
      <c r="N73" s="3"/>
    </row>
    <row r="74" spans="1:14" s="17" customFormat="1">
      <c r="A74" s="3"/>
      <c r="B74" s="3"/>
      <c r="C74" s="3"/>
      <c r="D74" s="3"/>
      <c r="E74" s="3"/>
      <c r="F74" s="3"/>
      <c r="G74" s="3"/>
      <c r="H74" s="3"/>
      <c r="I74" s="3"/>
      <c r="J74" s="3"/>
      <c r="K74" s="3"/>
      <c r="L74" s="286"/>
      <c r="M74" s="3"/>
      <c r="N74" s="3"/>
    </row>
    <row r="75" spans="1:14" s="17" customFormat="1">
      <c r="A75" s="3"/>
      <c r="B75" s="3"/>
      <c r="C75" s="3"/>
      <c r="D75" s="3"/>
      <c r="E75" s="3"/>
      <c r="F75" s="3"/>
      <c r="G75" s="3"/>
      <c r="H75" s="3"/>
      <c r="I75" s="3"/>
      <c r="J75" s="3"/>
      <c r="K75" s="3"/>
      <c r="L75" s="286"/>
      <c r="M75" s="3"/>
      <c r="N75" s="3"/>
    </row>
    <row r="76" spans="1:14" s="17" customFormat="1">
      <c r="A76" s="3"/>
      <c r="B76" s="3"/>
      <c r="C76" s="3"/>
      <c r="D76" s="3"/>
      <c r="E76" s="3"/>
      <c r="F76" s="3"/>
      <c r="G76" s="3"/>
      <c r="H76" s="3"/>
      <c r="I76" s="3"/>
      <c r="J76" s="3"/>
      <c r="K76" s="3"/>
      <c r="L76" s="286"/>
      <c r="M76" s="3"/>
      <c r="N76" s="3"/>
    </row>
    <row r="77" spans="1:14" s="17" customFormat="1">
      <c r="A77" s="3"/>
      <c r="B77" s="3"/>
      <c r="C77" s="3"/>
      <c r="D77" s="3"/>
      <c r="E77" s="3"/>
      <c r="F77" s="3"/>
      <c r="G77" s="3"/>
      <c r="H77" s="3"/>
      <c r="I77" s="3"/>
      <c r="J77" s="3"/>
      <c r="K77" s="3"/>
      <c r="L77" s="286"/>
      <c r="M77" s="3"/>
      <c r="N77" s="3"/>
    </row>
    <row r="78" spans="1:14" s="17" customFormat="1">
      <c r="A78" s="3"/>
      <c r="B78" s="3"/>
      <c r="C78" s="3"/>
      <c r="D78" s="3"/>
      <c r="E78" s="3"/>
      <c r="F78" s="3"/>
      <c r="G78" s="3"/>
      <c r="H78" s="3"/>
      <c r="I78" s="3"/>
      <c r="J78" s="3"/>
      <c r="K78" s="3"/>
      <c r="L78" s="286"/>
      <c r="M78" s="3"/>
      <c r="N78" s="3"/>
    </row>
    <row r="79" spans="1:14" s="17" customFormat="1">
      <c r="A79" s="3"/>
      <c r="B79" s="3"/>
      <c r="C79" s="3"/>
      <c r="D79" s="3"/>
      <c r="E79" s="3"/>
      <c r="F79" s="3"/>
      <c r="G79" s="3"/>
      <c r="H79" s="3"/>
      <c r="I79" s="3"/>
      <c r="J79" s="3"/>
      <c r="K79" s="3"/>
      <c r="L79" s="286"/>
      <c r="M79" s="3"/>
      <c r="N79" s="3"/>
    </row>
    <row r="80" spans="1:14" s="17" customFormat="1">
      <c r="A80" s="3"/>
      <c r="B80" s="3"/>
      <c r="C80" s="3"/>
      <c r="D80" s="3"/>
      <c r="E80" s="3"/>
      <c r="F80" s="3"/>
      <c r="G80" s="3"/>
      <c r="H80" s="3"/>
      <c r="I80" s="3"/>
      <c r="J80" s="3"/>
      <c r="K80" s="3"/>
      <c r="L80" s="286"/>
      <c r="M80" s="3"/>
      <c r="N80" s="3"/>
    </row>
    <row r="81" spans="1:14" s="17" customFormat="1">
      <c r="A81" s="3"/>
      <c r="B81" s="3"/>
      <c r="C81" s="3"/>
      <c r="D81" s="3"/>
      <c r="E81" s="3"/>
      <c r="F81" s="3"/>
      <c r="G81" s="3"/>
      <c r="H81" s="3"/>
      <c r="I81" s="3"/>
      <c r="J81" s="3"/>
      <c r="K81" s="3"/>
      <c r="L81" s="286"/>
      <c r="M81" s="3"/>
      <c r="N81" s="3"/>
    </row>
    <row r="82" spans="1:14" s="17" customFormat="1">
      <c r="A82" s="3"/>
      <c r="B82" s="3"/>
      <c r="C82" s="3"/>
      <c r="D82" s="3"/>
      <c r="E82" s="3"/>
      <c r="F82" s="3"/>
      <c r="G82" s="3"/>
      <c r="H82" s="3"/>
      <c r="I82" s="3"/>
      <c r="J82" s="3"/>
      <c r="K82" s="3"/>
      <c r="L82" s="286"/>
      <c r="M82" s="3"/>
      <c r="N82" s="3"/>
    </row>
    <row r="83" spans="1:14" s="17" customFormat="1">
      <c r="A83" s="3"/>
      <c r="B83" s="3"/>
      <c r="C83" s="3"/>
      <c r="D83" s="3"/>
      <c r="E83" s="3"/>
      <c r="F83" s="3"/>
      <c r="G83" s="3"/>
      <c r="H83" s="3"/>
      <c r="I83" s="3"/>
      <c r="J83" s="3"/>
      <c r="K83" s="3"/>
      <c r="L83" s="286"/>
      <c r="M83" s="3"/>
      <c r="N83" s="3"/>
    </row>
    <row r="84" spans="1:14" s="17" customFormat="1">
      <c r="A84" s="3"/>
      <c r="B84" s="3"/>
      <c r="C84" s="3"/>
      <c r="D84" s="3"/>
      <c r="E84" s="3"/>
      <c r="F84" s="3"/>
      <c r="G84" s="3"/>
      <c r="H84" s="3"/>
      <c r="I84" s="3"/>
      <c r="J84" s="3"/>
      <c r="K84" s="3"/>
      <c r="L84" s="286"/>
      <c r="M84" s="3"/>
      <c r="N84" s="3"/>
    </row>
    <row r="85" spans="1:14" s="17" customFormat="1">
      <c r="A85" s="3"/>
      <c r="B85" s="3"/>
      <c r="C85" s="3"/>
      <c r="D85" s="3"/>
      <c r="E85" s="3"/>
      <c r="F85" s="3"/>
      <c r="G85" s="3"/>
      <c r="H85" s="3"/>
      <c r="I85" s="3"/>
      <c r="J85" s="3"/>
      <c r="K85" s="3"/>
      <c r="L85" s="286"/>
      <c r="M85" s="3"/>
      <c r="N85" s="3"/>
    </row>
    <row r="86" spans="1:14" s="17" customFormat="1">
      <c r="A86" s="3"/>
      <c r="B86" s="3"/>
      <c r="C86" s="3"/>
      <c r="D86" s="3"/>
      <c r="E86" s="3"/>
      <c r="F86" s="3"/>
      <c r="G86" s="3"/>
      <c r="H86" s="3"/>
      <c r="I86" s="3"/>
      <c r="J86" s="3"/>
      <c r="K86" s="3"/>
      <c r="L86" s="286"/>
      <c r="M86" s="3"/>
      <c r="N86" s="3"/>
    </row>
    <row r="87" spans="1:14" s="17" customFormat="1">
      <c r="A87" s="3"/>
      <c r="B87" s="3"/>
      <c r="C87" s="3"/>
      <c r="D87" s="3"/>
      <c r="E87" s="3"/>
      <c r="F87" s="3"/>
      <c r="G87" s="3"/>
      <c r="H87" s="3"/>
      <c r="I87" s="3"/>
      <c r="J87" s="3"/>
      <c r="K87" s="3"/>
      <c r="L87" s="286"/>
      <c r="M87" s="3"/>
      <c r="N87" s="3"/>
    </row>
    <row r="88" spans="1:14" s="17" customFormat="1">
      <c r="A88" s="3"/>
      <c r="B88" s="3"/>
      <c r="C88" s="3"/>
      <c r="D88" s="3"/>
      <c r="E88" s="3"/>
      <c r="F88" s="3"/>
      <c r="G88" s="3"/>
      <c r="H88" s="3"/>
      <c r="I88" s="3"/>
      <c r="J88" s="3"/>
      <c r="K88" s="3"/>
      <c r="L88" s="286"/>
      <c r="M88" s="3"/>
      <c r="N88" s="3"/>
    </row>
    <row r="89" spans="1:14" s="17" customFormat="1">
      <c r="A89" s="3"/>
      <c r="B89" s="3"/>
      <c r="C89" s="3"/>
      <c r="D89" s="3"/>
      <c r="E89" s="3"/>
      <c r="F89" s="3"/>
      <c r="G89" s="3"/>
      <c r="H89" s="3"/>
      <c r="I89" s="3"/>
      <c r="J89" s="3"/>
      <c r="K89" s="3"/>
      <c r="L89" s="286"/>
      <c r="M89" s="3"/>
      <c r="N89" s="3"/>
    </row>
    <row r="90" spans="1:14" s="17" customFormat="1">
      <c r="A90" s="3"/>
      <c r="B90" s="3"/>
      <c r="C90" s="3"/>
      <c r="D90" s="3"/>
      <c r="E90" s="3"/>
      <c r="F90" s="3"/>
      <c r="G90" s="3"/>
      <c r="H90" s="3"/>
      <c r="I90" s="3"/>
      <c r="J90" s="3"/>
      <c r="K90" s="3"/>
      <c r="L90" s="286"/>
      <c r="M90" s="3"/>
      <c r="N90" s="3"/>
    </row>
    <row r="91" spans="1:14" s="17" customFormat="1">
      <c r="A91" s="3"/>
      <c r="B91" s="3"/>
      <c r="C91" s="3"/>
      <c r="D91" s="3"/>
      <c r="E91" s="3"/>
      <c r="F91" s="3"/>
      <c r="G91" s="3"/>
      <c r="H91" s="3"/>
      <c r="I91" s="3"/>
      <c r="J91" s="3"/>
      <c r="K91" s="3"/>
      <c r="L91" s="286"/>
      <c r="M91" s="3"/>
      <c r="N91" s="3"/>
    </row>
    <row r="92" spans="1:14" s="17" customFormat="1">
      <c r="A92" s="3"/>
      <c r="B92" s="3"/>
      <c r="C92" s="3"/>
      <c r="D92" s="3"/>
      <c r="E92" s="3"/>
      <c r="F92" s="3"/>
      <c r="G92" s="3"/>
      <c r="H92" s="3"/>
      <c r="I92" s="3"/>
      <c r="J92" s="3"/>
      <c r="K92" s="3"/>
      <c r="L92" s="286"/>
      <c r="M92" s="3"/>
      <c r="N92" s="3"/>
    </row>
    <row r="93" spans="1:14" s="17" customFormat="1">
      <c r="A93" s="3"/>
      <c r="B93" s="3"/>
      <c r="C93" s="3"/>
      <c r="D93" s="3"/>
      <c r="E93" s="3"/>
      <c r="F93" s="3"/>
      <c r="G93" s="3"/>
      <c r="H93" s="3"/>
      <c r="I93" s="3"/>
      <c r="J93" s="3"/>
      <c r="K93" s="3"/>
      <c r="L93" s="286"/>
      <c r="M93" s="3"/>
      <c r="N93" s="3"/>
    </row>
    <row r="94" spans="1:14" s="17" customFormat="1">
      <c r="A94" s="3"/>
      <c r="B94" s="3"/>
      <c r="C94" s="3"/>
      <c r="D94" s="3"/>
      <c r="E94" s="3"/>
      <c r="F94" s="3"/>
      <c r="G94" s="3"/>
      <c r="H94" s="3"/>
      <c r="I94" s="3"/>
      <c r="J94" s="3"/>
      <c r="K94" s="3"/>
      <c r="L94" s="286"/>
      <c r="M94" s="3"/>
      <c r="N94" s="3"/>
    </row>
    <row r="95" spans="1:14" s="17" customFormat="1">
      <c r="A95" s="3"/>
      <c r="B95" s="3"/>
      <c r="C95" s="3"/>
      <c r="D95" s="3"/>
      <c r="E95" s="3"/>
      <c r="F95" s="3"/>
      <c r="G95" s="3"/>
      <c r="H95" s="3"/>
      <c r="I95" s="3"/>
      <c r="J95" s="3"/>
      <c r="K95" s="3"/>
      <c r="L95" s="286"/>
      <c r="M95" s="3"/>
      <c r="N95" s="3"/>
    </row>
    <row r="96" spans="1:14" s="17" customFormat="1">
      <c r="A96" s="3"/>
      <c r="B96" s="3"/>
      <c r="C96" s="3"/>
      <c r="D96" s="3"/>
      <c r="E96" s="3"/>
      <c r="F96" s="3"/>
      <c r="G96" s="3"/>
      <c r="H96" s="3"/>
      <c r="I96" s="3"/>
      <c r="J96" s="3"/>
      <c r="K96" s="3"/>
      <c r="L96" s="286"/>
      <c r="M96" s="3"/>
      <c r="N96" s="3"/>
    </row>
    <row r="97" spans="1:14" s="17" customFormat="1">
      <c r="A97" s="3"/>
      <c r="B97" s="3"/>
      <c r="C97" s="3"/>
      <c r="D97" s="3"/>
      <c r="E97" s="3"/>
      <c r="F97" s="3"/>
      <c r="G97" s="3"/>
      <c r="H97" s="3"/>
      <c r="I97" s="3"/>
      <c r="J97" s="3"/>
      <c r="K97" s="3"/>
      <c r="L97" s="286"/>
      <c r="M97" s="3"/>
      <c r="N97" s="3"/>
    </row>
    <row r="98" spans="1:14" s="17" customFormat="1">
      <c r="A98" s="3"/>
      <c r="B98" s="3"/>
      <c r="C98" s="3"/>
      <c r="D98" s="3"/>
      <c r="E98" s="3"/>
      <c r="F98" s="3"/>
      <c r="G98" s="3"/>
      <c r="H98" s="3"/>
      <c r="I98" s="3"/>
      <c r="J98" s="3"/>
      <c r="K98" s="3"/>
      <c r="L98" s="286"/>
      <c r="M98" s="3"/>
      <c r="N98" s="3"/>
    </row>
    <row r="99" spans="1:14" s="17" customFormat="1">
      <c r="A99" s="3"/>
      <c r="B99" s="3"/>
      <c r="C99" s="3"/>
      <c r="D99" s="3"/>
      <c r="E99" s="3"/>
      <c r="F99" s="3"/>
      <c r="G99" s="3"/>
      <c r="H99" s="3"/>
      <c r="I99" s="3"/>
      <c r="J99" s="3"/>
      <c r="K99" s="3"/>
      <c r="L99" s="286"/>
      <c r="M99" s="3"/>
      <c r="N99" s="3"/>
    </row>
    <row r="100" spans="1:14" s="17" customFormat="1">
      <c r="A100" s="3"/>
      <c r="B100" s="3"/>
      <c r="C100" s="3"/>
      <c r="D100" s="3"/>
      <c r="E100" s="3"/>
      <c r="F100" s="3"/>
      <c r="G100" s="3"/>
      <c r="H100" s="3"/>
      <c r="I100" s="3"/>
      <c r="J100" s="3"/>
      <c r="K100" s="3"/>
      <c r="L100" s="286"/>
      <c r="M100" s="3"/>
      <c r="N100" s="3"/>
    </row>
    <row r="101" spans="1:14" s="17" customFormat="1">
      <c r="A101" s="3"/>
      <c r="B101" s="3"/>
      <c r="C101" s="3"/>
      <c r="D101" s="3"/>
      <c r="E101" s="3"/>
      <c r="F101" s="3"/>
      <c r="G101" s="3"/>
      <c r="H101" s="3"/>
      <c r="I101" s="3"/>
      <c r="J101" s="3"/>
      <c r="K101" s="3"/>
      <c r="L101" s="286"/>
      <c r="M101" s="3"/>
      <c r="N101" s="3"/>
    </row>
    <row r="102" spans="1:14" s="17" customFormat="1">
      <c r="A102" s="3"/>
      <c r="B102" s="3"/>
      <c r="C102" s="3"/>
      <c r="D102" s="3"/>
      <c r="E102" s="3"/>
      <c r="F102" s="3"/>
      <c r="G102" s="3"/>
      <c r="H102" s="3"/>
      <c r="I102" s="3"/>
      <c r="J102" s="3"/>
      <c r="K102" s="3"/>
      <c r="L102" s="286"/>
      <c r="M102" s="3"/>
      <c r="N102" s="3"/>
    </row>
    <row r="103" spans="1:14" s="17" customFormat="1">
      <c r="A103" s="3"/>
      <c r="B103" s="3"/>
      <c r="C103" s="3"/>
      <c r="D103" s="3"/>
      <c r="E103" s="3"/>
      <c r="F103" s="3"/>
      <c r="G103" s="3"/>
      <c r="H103" s="3"/>
      <c r="I103" s="3"/>
      <c r="J103" s="3"/>
      <c r="K103" s="3"/>
      <c r="L103" s="286"/>
      <c r="M103" s="3"/>
      <c r="N103" s="3"/>
    </row>
    <row r="104" spans="1:14" s="17" customFormat="1">
      <c r="A104" s="3"/>
      <c r="B104" s="3"/>
      <c r="C104" s="3"/>
      <c r="D104" s="3"/>
      <c r="E104" s="3"/>
      <c r="F104" s="3"/>
      <c r="G104" s="3"/>
      <c r="H104" s="3"/>
      <c r="I104" s="3"/>
      <c r="J104" s="3"/>
      <c r="K104" s="3"/>
      <c r="L104" s="286"/>
      <c r="M104" s="3"/>
      <c r="N104" s="3"/>
    </row>
    <row r="105" spans="1:14" s="17" customFormat="1">
      <c r="A105" s="3"/>
      <c r="B105" s="3"/>
      <c r="C105" s="3"/>
      <c r="D105" s="3"/>
      <c r="E105" s="3"/>
      <c r="F105" s="3"/>
      <c r="G105" s="3"/>
      <c r="H105" s="3"/>
      <c r="I105" s="3"/>
      <c r="J105" s="3"/>
      <c r="K105" s="3"/>
      <c r="L105" s="286"/>
      <c r="M105" s="3"/>
      <c r="N105" s="3"/>
    </row>
    <row r="106" spans="1:14" s="17" customFormat="1">
      <c r="A106" s="3"/>
      <c r="B106" s="3"/>
      <c r="C106" s="3"/>
      <c r="D106" s="3"/>
      <c r="E106" s="3"/>
      <c r="F106" s="3"/>
      <c r="G106" s="3"/>
      <c r="H106" s="3"/>
      <c r="I106" s="3"/>
      <c r="J106" s="3"/>
      <c r="K106" s="3"/>
      <c r="L106" s="286"/>
      <c r="M106" s="3"/>
      <c r="N106" s="3"/>
    </row>
    <row r="107" spans="1:14" s="17" customFormat="1">
      <c r="A107" s="3"/>
      <c r="B107" s="3"/>
      <c r="C107" s="3"/>
      <c r="D107" s="3"/>
      <c r="E107" s="3"/>
      <c r="F107" s="3"/>
      <c r="G107" s="3"/>
      <c r="H107" s="3"/>
      <c r="I107" s="3"/>
      <c r="J107" s="3"/>
      <c r="K107" s="3"/>
      <c r="L107" s="286"/>
      <c r="M107" s="3"/>
      <c r="N107" s="3"/>
    </row>
    <row r="108" spans="1:14" s="17" customFormat="1">
      <c r="A108" s="3"/>
      <c r="B108" s="3"/>
      <c r="C108" s="3"/>
      <c r="D108" s="3"/>
      <c r="E108" s="3"/>
      <c r="F108" s="3"/>
      <c r="G108" s="3"/>
      <c r="H108" s="3"/>
      <c r="I108" s="3"/>
      <c r="J108" s="3"/>
      <c r="K108" s="3"/>
      <c r="L108" s="286"/>
      <c r="M108" s="3"/>
      <c r="N108" s="3"/>
    </row>
    <row r="109" spans="1:14" s="17" customFormat="1">
      <c r="A109" s="3"/>
      <c r="B109" s="3"/>
      <c r="C109" s="3"/>
      <c r="D109" s="3"/>
      <c r="E109" s="3"/>
      <c r="F109" s="3"/>
      <c r="G109" s="3"/>
      <c r="H109" s="3"/>
      <c r="I109" s="3"/>
      <c r="J109" s="3"/>
      <c r="K109" s="3"/>
      <c r="L109" s="286"/>
      <c r="M109" s="3"/>
      <c r="N109" s="3"/>
    </row>
    <row r="110" spans="1:14" s="17" customFormat="1">
      <c r="A110" s="3"/>
      <c r="B110" s="3"/>
      <c r="C110" s="3"/>
      <c r="D110" s="3"/>
      <c r="E110" s="3"/>
      <c r="F110" s="3"/>
      <c r="G110" s="3"/>
      <c r="H110" s="3"/>
      <c r="I110" s="3"/>
      <c r="J110" s="3"/>
      <c r="K110" s="3"/>
      <c r="L110" s="286"/>
      <c r="M110" s="3"/>
      <c r="N110" s="3"/>
    </row>
    <row r="111" spans="1:14" s="17" customFormat="1">
      <c r="A111" s="3"/>
      <c r="B111" s="3"/>
      <c r="C111" s="3"/>
      <c r="D111" s="3"/>
      <c r="E111" s="3"/>
      <c r="F111" s="3"/>
      <c r="G111" s="3"/>
      <c r="H111" s="3"/>
      <c r="I111" s="3"/>
      <c r="J111" s="3"/>
      <c r="K111" s="3"/>
      <c r="L111" s="286"/>
      <c r="M111" s="3"/>
      <c r="N111" s="3"/>
    </row>
    <row r="112" spans="1:14" s="17" customFormat="1">
      <c r="A112" s="3"/>
      <c r="B112" s="3"/>
      <c r="C112" s="3"/>
      <c r="D112" s="3"/>
      <c r="E112" s="3"/>
      <c r="F112" s="3"/>
      <c r="G112" s="3"/>
      <c r="H112" s="3"/>
      <c r="I112" s="3"/>
      <c r="J112" s="3"/>
      <c r="K112" s="3"/>
      <c r="L112" s="286"/>
      <c r="M112" s="3"/>
      <c r="N112" s="3"/>
    </row>
    <row r="113" spans="1:14" s="17" customFormat="1">
      <c r="A113" s="3"/>
      <c r="B113" s="3"/>
      <c r="C113" s="3"/>
      <c r="D113" s="3"/>
      <c r="E113" s="3"/>
      <c r="F113" s="3"/>
      <c r="G113" s="3"/>
      <c r="H113" s="3"/>
      <c r="I113" s="3"/>
      <c r="J113" s="3"/>
      <c r="K113" s="3"/>
      <c r="L113" s="286"/>
      <c r="M113" s="3"/>
      <c r="N113" s="3"/>
    </row>
    <row r="114" spans="1:14" s="17" customFormat="1">
      <c r="A114" s="3"/>
      <c r="B114" s="3"/>
      <c r="C114" s="3"/>
      <c r="D114" s="3"/>
      <c r="E114" s="3"/>
      <c r="F114" s="3"/>
      <c r="G114" s="3"/>
      <c r="H114" s="3"/>
      <c r="I114" s="3"/>
      <c r="J114" s="3"/>
      <c r="K114" s="3"/>
      <c r="L114" s="286"/>
      <c r="M114" s="3"/>
      <c r="N114" s="3"/>
    </row>
    <row r="115" spans="1:14" s="17" customFormat="1">
      <c r="A115" s="3"/>
      <c r="B115" s="3"/>
      <c r="C115" s="3"/>
      <c r="D115" s="3"/>
      <c r="E115" s="3"/>
      <c r="F115" s="3"/>
      <c r="G115" s="3"/>
      <c r="H115" s="3"/>
      <c r="I115" s="3"/>
      <c r="J115" s="3"/>
      <c r="K115" s="3"/>
      <c r="L115" s="286"/>
      <c r="M115" s="3"/>
      <c r="N115" s="3"/>
    </row>
    <row r="116" spans="1:14" s="17" customFormat="1">
      <c r="A116" s="3"/>
      <c r="B116" s="3"/>
      <c r="C116" s="3"/>
      <c r="D116" s="3"/>
      <c r="E116" s="3"/>
      <c r="F116" s="3"/>
      <c r="G116" s="3"/>
      <c r="H116" s="3"/>
      <c r="I116" s="3"/>
      <c r="J116" s="3"/>
      <c r="K116" s="3"/>
      <c r="L116" s="286"/>
      <c r="M116" s="3"/>
      <c r="N116" s="3"/>
    </row>
    <row r="117" spans="1:14" s="17" customFormat="1">
      <c r="A117" s="3"/>
      <c r="B117" s="3"/>
      <c r="C117" s="3"/>
      <c r="D117" s="3"/>
      <c r="E117" s="3"/>
      <c r="F117" s="3"/>
      <c r="G117" s="3"/>
      <c r="H117" s="3"/>
      <c r="I117" s="3"/>
      <c r="J117" s="3"/>
      <c r="K117" s="3"/>
      <c r="L117" s="286"/>
      <c r="M117" s="3"/>
      <c r="N117" s="3"/>
    </row>
    <row r="118" spans="1:14" s="17" customFormat="1">
      <c r="A118" s="3"/>
      <c r="B118" s="3"/>
      <c r="C118" s="3"/>
      <c r="D118" s="3"/>
      <c r="E118" s="3"/>
      <c r="F118" s="3"/>
      <c r="G118" s="3"/>
      <c r="H118" s="3"/>
      <c r="I118" s="3"/>
      <c r="J118" s="3"/>
      <c r="K118" s="3"/>
      <c r="L118" s="286"/>
      <c r="M118" s="3"/>
      <c r="N118" s="3"/>
    </row>
    <row r="119" spans="1:14" s="17" customFormat="1">
      <c r="A119" s="3"/>
      <c r="B119" s="3"/>
      <c r="C119" s="3"/>
      <c r="D119" s="3"/>
      <c r="E119" s="3"/>
      <c r="F119" s="3"/>
      <c r="G119" s="3"/>
      <c r="H119" s="3"/>
      <c r="I119" s="3"/>
      <c r="J119" s="3"/>
      <c r="K119" s="3"/>
      <c r="L119" s="286"/>
      <c r="M119" s="3"/>
      <c r="N119" s="3"/>
    </row>
    <row r="120" spans="1:14" s="17" customFormat="1">
      <c r="A120" s="3"/>
      <c r="B120" s="3"/>
      <c r="C120" s="3"/>
      <c r="D120" s="3"/>
      <c r="E120" s="3"/>
      <c r="F120" s="3"/>
      <c r="G120" s="3"/>
      <c r="H120" s="3"/>
      <c r="I120" s="3"/>
      <c r="J120" s="3"/>
      <c r="K120" s="3"/>
      <c r="L120" s="286"/>
      <c r="M120" s="3"/>
      <c r="N120" s="3"/>
    </row>
    <row r="121" spans="1:14" s="17" customFormat="1">
      <c r="A121" s="3"/>
      <c r="B121" s="3"/>
      <c r="C121" s="3"/>
      <c r="D121" s="3"/>
      <c r="E121" s="3"/>
      <c r="F121" s="3"/>
      <c r="G121" s="3"/>
      <c r="H121" s="3"/>
      <c r="I121" s="3"/>
      <c r="J121" s="3"/>
      <c r="K121" s="3"/>
      <c r="L121" s="286"/>
      <c r="M121" s="3"/>
      <c r="N121" s="3"/>
    </row>
    <row r="122" spans="1:14" s="17" customFormat="1">
      <c r="A122" s="3"/>
      <c r="B122" s="3"/>
      <c r="C122" s="3"/>
      <c r="D122" s="3"/>
      <c r="E122" s="3"/>
      <c r="F122" s="3"/>
      <c r="G122" s="3"/>
      <c r="H122" s="3"/>
      <c r="I122" s="3"/>
      <c r="J122" s="3"/>
      <c r="K122" s="3"/>
      <c r="L122" s="286"/>
      <c r="M122" s="3"/>
      <c r="N122" s="3"/>
    </row>
    <row r="123" spans="1:14" s="17" customFormat="1">
      <c r="A123" s="3"/>
      <c r="B123" s="3"/>
      <c r="C123" s="3"/>
      <c r="D123" s="3"/>
      <c r="E123" s="3"/>
      <c r="F123" s="3"/>
      <c r="G123" s="3"/>
      <c r="H123" s="3"/>
      <c r="I123" s="3"/>
      <c r="J123" s="3"/>
      <c r="K123" s="3"/>
      <c r="L123" s="286"/>
      <c r="M123" s="3"/>
      <c r="N123" s="3"/>
    </row>
    <row r="124" spans="1:14" s="17" customFormat="1">
      <c r="A124" s="3"/>
      <c r="B124" s="3"/>
      <c r="C124" s="3"/>
      <c r="D124" s="3"/>
      <c r="E124" s="3"/>
      <c r="F124" s="3"/>
      <c r="G124" s="3"/>
      <c r="H124" s="3"/>
      <c r="I124" s="3"/>
      <c r="J124" s="3"/>
      <c r="K124" s="3"/>
      <c r="L124" s="286"/>
      <c r="M124" s="3"/>
      <c r="N124" s="3"/>
    </row>
    <row r="125" spans="1:14" s="17" customFormat="1">
      <c r="A125" s="3"/>
      <c r="B125" s="3"/>
      <c r="C125" s="3"/>
      <c r="D125" s="3"/>
      <c r="E125" s="3"/>
      <c r="F125" s="3"/>
      <c r="G125" s="3"/>
      <c r="H125" s="3"/>
      <c r="I125" s="3"/>
      <c r="J125" s="3"/>
      <c r="K125" s="3"/>
      <c r="L125" s="286"/>
      <c r="M125" s="3"/>
      <c r="N125" s="3"/>
    </row>
    <row r="126" spans="1:14" s="17" customFormat="1">
      <c r="A126" s="3"/>
      <c r="B126" s="3"/>
      <c r="C126" s="3"/>
      <c r="D126" s="3"/>
      <c r="E126" s="3"/>
      <c r="F126" s="3"/>
      <c r="G126" s="3"/>
      <c r="H126" s="3"/>
      <c r="I126" s="3"/>
      <c r="J126" s="3"/>
      <c r="K126" s="3"/>
      <c r="L126" s="286"/>
      <c r="M126" s="3"/>
      <c r="N126" s="3"/>
    </row>
    <row r="127" spans="1:14" s="17" customFormat="1">
      <c r="A127" s="3"/>
      <c r="B127" s="3"/>
      <c r="C127" s="3"/>
      <c r="D127" s="3"/>
      <c r="E127" s="3"/>
      <c r="F127" s="3"/>
      <c r="G127" s="3"/>
      <c r="H127" s="3"/>
      <c r="I127" s="3"/>
      <c r="J127" s="3"/>
      <c r="K127" s="3"/>
      <c r="L127" s="286"/>
      <c r="M127" s="3"/>
      <c r="N127" s="3"/>
    </row>
    <row r="128" spans="1:14" s="17" customFormat="1">
      <c r="A128" s="3"/>
      <c r="B128" s="3"/>
      <c r="C128" s="3"/>
      <c r="D128" s="3"/>
      <c r="E128" s="3"/>
      <c r="F128" s="3"/>
      <c r="G128" s="3"/>
      <c r="H128" s="3"/>
      <c r="I128" s="3"/>
      <c r="J128" s="3"/>
      <c r="K128" s="3"/>
      <c r="L128" s="286"/>
      <c r="M128" s="3"/>
      <c r="N128" s="3"/>
    </row>
    <row r="129" spans="1:14" s="17" customFormat="1">
      <c r="A129" s="3"/>
      <c r="B129" s="3"/>
      <c r="C129" s="3"/>
      <c r="D129" s="3"/>
      <c r="E129" s="3"/>
      <c r="F129" s="3"/>
      <c r="G129" s="3"/>
      <c r="H129" s="3"/>
      <c r="I129" s="3"/>
      <c r="J129" s="3"/>
      <c r="K129" s="3"/>
      <c r="L129" s="286"/>
      <c r="M129" s="3"/>
      <c r="N129" s="3"/>
    </row>
    <row r="130" spans="1:14" s="17" customFormat="1">
      <c r="A130" s="3"/>
      <c r="B130" s="3"/>
      <c r="C130" s="3"/>
      <c r="D130" s="3"/>
      <c r="E130" s="3"/>
      <c r="F130" s="3"/>
      <c r="G130" s="3"/>
      <c r="H130" s="3"/>
      <c r="I130" s="3"/>
      <c r="J130" s="3"/>
      <c r="K130" s="3"/>
      <c r="L130" s="286"/>
      <c r="M130" s="3"/>
      <c r="N130" s="3"/>
    </row>
    <row r="131" spans="1:14" s="17" customFormat="1">
      <c r="A131" s="3"/>
      <c r="B131" s="3"/>
      <c r="C131" s="3"/>
      <c r="D131" s="3"/>
      <c r="E131" s="3"/>
      <c r="F131" s="3"/>
      <c r="G131" s="3"/>
      <c r="H131" s="3"/>
      <c r="I131" s="3"/>
      <c r="J131" s="3"/>
      <c r="K131" s="3"/>
      <c r="L131" s="286"/>
      <c r="M131" s="3"/>
      <c r="N131" s="3"/>
    </row>
    <row r="132" spans="1:14" s="17" customFormat="1">
      <c r="A132" s="3"/>
      <c r="B132" s="3"/>
      <c r="C132" s="3"/>
      <c r="D132" s="3"/>
      <c r="E132" s="3"/>
      <c r="F132" s="3"/>
      <c r="G132" s="3"/>
      <c r="H132" s="3"/>
      <c r="I132" s="3"/>
      <c r="J132" s="3"/>
      <c r="K132" s="3"/>
      <c r="L132" s="286"/>
      <c r="M132" s="3"/>
      <c r="N132" s="3"/>
    </row>
    <row r="133" spans="1:14" s="17" customFormat="1">
      <c r="A133" s="3"/>
      <c r="B133" s="3"/>
      <c r="C133" s="3"/>
      <c r="D133" s="3"/>
      <c r="E133" s="3"/>
      <c r="F133" s="3"/>
      <c r="G133" s="3"/>
      <c r="H133" s="3"/>
      <c r="I133" s="3"/>
      <c r="J133" s="3"/>
      <c r="K133" s="3"/>
      <c r="L133" s="286"/>
      <c r="M133" s="3"/>
      <c r="N133" s="3"/>
    </row>
    <row r="134" spans="1:14" s="17" customFormat="1">
      <c r="A134" s="3"/>
      <c r="B134" s="3"/>
      <c r="C134" s="3"/>
      <c r="D134" s="3"/>
      <c r="E134" s="3"/>
      <c r="F134" s="3"/>
      <c r="G134" s="3"/>
      <c r="H134" s="3"/>
      <c r="I134" s="3"/>
      <c r="J134" s="3"/>
      <c r="K134" s="3"/>
      <c r="L134" s="286"/>
      <c r="M134" s="3"/>
      <c r="N134" s="3"/>
    </row>
    <row r="135" spans="1:14" s="17" customFormat="1">
      <c r="A135" s="3"/>
      <c r="B135" s="3"/>
      <c r="C135" s="3"/>
      <c r="D135" s="3"/>
      <c r="E135" s="3"/>
      <c r="F135" s="3"/>
      <c r="G135" s="3"/>
      <c r="H135" s="3"/>
      <c r="I135" s="3"/>
      <c r="J135" s="3"/>
      <c r="K135" s="3"/>
      <c r="L135" s="286"/>
      <c r="M135" s="3"/>
      <c r="N135" s="3"/>
    </row>
    <row r="136" spans="1:14" s="17" customFormat="1">
      <c r="A136" s="3"/>
      <c r="B136" s="3"/>
      <c r="C136" s="3"/>
      <c r="D136" s="3"/>
      <c r="E136" s="3"/>
      <c r="F136" s="3"/>
      <c r="G136" s="3"/>
      <c r="H136" s="3"/>
      <c r="I136" s="3"/>
      <c r="J136" s="3"/>
      <c r="K136" s="3"/>
      <c r="L136" s="286"/>
      <c r="M136" s="3"/>
      <c r="N136" s="3"/>
    </row>
    <row r="137" spans="1:14" s="17" customFormat="1">
      <c r="A137" s="3"/>
      <c r="B137" s="3"/>
      <c r="C137" s="3"/>
      <c r="D137" s="3"/>
      <c r="E137" s="3"/>
      <c r="F137" s="3"/>
      <c r="G137" s="3"/>
      <c r="H137" s="3"/>
      <c r="I137" s="3"/>
      <c r="J137" s="3"/>
      <c r="K137" s="3"/>
      <c r="L137" s="286"/>
      <c r="M137" s="3"/>
      <c r="N137" s="3"/>
    </row>
    <row r="138" spans="1:14" s="17" customFormat="1">
      <c r="A138" s="3"/>
      <c r="B138" s="3"/>
      <c r="C138" s="3"/>
      <c r="D138" s="3"/>
      <c r="E138" s="3"/>
      <c r="F138" s="3"/>
      <c r="G138" s="3"/>
      <c r="H138" s="3"/>
      <c r="I138" s="3"/>
      <c r="J138" s="3"/>
      <c r="K138" s="3"/>
      <c r="L138" s="286"/>
      <c r="M138" s="3"/>
      <c r="N138" s="3"/>
    </row>
    <row r="139" spans="1:14" s="17" customFormat="1">
      <c r="A139" s="3"/>
      <c r="B139" s="3"/>
      <c r="C139" s="3"/>
      <c r="D139" s="3"/>
      <c r="E139" s="3"/>
      <c r="F139" s="3"/>
      <c r="G139" s="3"/>
      <c r="H139" s="3"/>
      <c r="I139" s="3"/>
      <c r="J139" s="3"/>
      <c r="K139" s="3"/>
      <c r="L139" s="286"/>
      <c r="M139" s="3"/>
      <c r="N139" s="3"/>
    </row>
    <row r="140" spans="1:14" s="17" customFormat="1">
      <c r="A140" s="3"/>
      <c r="B140" s="3"/>
      <c r="C140" s="3"/>
      <c r="D140" s="3"/>
      <c r="E140" s="3"/>
      <c r="F140" s="3"/>
      <c r="G140" s="3"/>
      <c r="H140" s="3"/>
      <c r="I140" s="3"/>
      <c r="J140" s="3"/>
      <c r="K140" s="3"/>
      <c r="L140" s="286"/>
      <c r="M140" s="3"/>
      <c r="N140" s="3"/>
    </row>
    <row r="141" spans="1:14" s="17" customFormat="1">
      <c r="A141" s="3"/>
      <c r="B141" s="3"/>
      <c r="C141" s="3"/>
      <c r="D141" s="3"/>
      <c r="E141" s="3"/>
      <c r="F141" s="3"/>
      <c r="G141" s="3"/>
      <c r="H141" s="3"/>
      <c r="I141" s="3"/>
      <c r="J141" s="3"/>
      <c r="K141" s="3"/>
      <c r="L141" s="286"/>
      <c r="M141" s="3"/>
      <c r="N141" s="3"/>
    </row>
    <row r="142" spans="1:14" s="17" customFormat="1">
      <c r="A142" s="3"/>
      <c r="B142" s="3"/>
      <c r="C142" s="3"/>
      <c r="D142" s="3"/>
      <c r="E142" s="3"/>
      <c r="F142" s="3"/>
      <c r="G142" s="3"/>
      <c r="H142" s="3"/>
      <c r="I142" s="3"/>
      <c r="J142" s="3"/>
      <c r="K142" s="3"/>
      <c r="L142" s="286"/>
      <c r="M142" s="3"/>
      <c r="N142" s="3"/>
    </row>
    <row r="143" spans="1:14" s="17" customFormat="1">
      <c r="A143" s="3"/>
      <c r="B143" s="3"/>
      <c r="C143" s="3"/>
      <c r="D143" s="3"/>
      <c r="E143" s="3"/>
      <c r="F143" s="3"/>
      <c r="G143" s="3"/>
      <c r="H143" s="3"/>
      <c r="I143" s="3"/>
      <c r="J143" s="3"/>
      <c r="K143" s="3"/>
      <c r="L143" s="286"/>
      <c r="M143" s="3"/>
      <c r="N143" s="3"/>
    </row>
    <row r="144" spans="1:14" s="17" customFormat="1">
      <c r="A144" s="3"/>
      <c r="B144" s="3"/>
      <c r="C144" s="3"/>
      <c r="D144" s="3"/>
      <c r="E144" s="3"/>
      <c r="F144" s="3"/>
      <c r="G144" s="3"/>
      <c r="H144" s="3"/>
      <c r="I144" s="3"/>
      <c r="J144" s="3"/>
      <c r="K144" s="3"/>
      <c r="L144" s="286"/>
      <c r="M144" s="3"/>
      <c r="N144" s="3"/>
    </row>
    <row r="145" spans="1:14" s="17" customFormat="1">
      <c r="A145" s="3"/>
      <c r="B145" s="3"/>
      <c r="C145" s="3"/>
      <c r="D145" s="3"/>
      <c r="E145" s="3"/>
      <c r="F145" s="3"/>
      <c r="G145" s="3"/>
      <c r="H145" s="3"/>
      <c r="I145" s="3"/>
      <c r="J145" s="3"/>
      <c r="K145" s="3"/>
      <c r="L145" s="286"/>
      <c r="M145" s="3"/>
      <c r="N145" s="3"/>
    </row>
    <row r="146" spans="1:14" s="17" customFormat="1">
      <c r="A146" s="3"/>
      <c r="B146" s="3"/>
      <c r="C146" s="3"/>
      <c r="D146" s="3"/>
      <c r="E146" s="3"/>
      <c r="F146" s="3"/>
      <c r="G146" s="3"/>
      <c r="H146" s="3"/>
      <c r="I146" s="3"/>
      <c r="J146" s="3"/>
      <c r="K146" s="3"/>
      <c r="L146" s="286"/>
      <c r="M146" s="3"/>
      <c r="N146" s="3"/>
    </row>
    <row r="147" spans="1:14" s="17" customFormat="1">
      <c r="A147" s="3"/>
      <c r="B147" s="3"/>
      <c r="C147" s="3"/>
      <c r="D147" s="3"/>
      <c r="E147" s="3"/>
      <c r="F147" s="3"/>
      <c r="G147" s="3"/>
      <c r="H147" s="3"/>
      <c r="I147" s="3"/>
      <c r="J147" s="3"/>
      <c r="K147" s="3"/>
      <c r="L147" s="286"/>
      <c r="M147" s="3"/>
      <c r="N147" s="3"/>
    </row>
    <row r="148" spans="1:14" s="17" customFormat="1">
      <c r="A148" s="3"/>
      <c r="B148" s="3"/>
      <c r="C148" s="3"/>
      <c r="D148" s="3"/>
      <c r="E148" s="3"/>
      <c r="F148" s="3"/>
      <c r="G148" s="3"/>
      <c r="H148" s="3"/>
      <c r="I148" s="3"/>
      <c r="J148" s="3"/>
      <c r="K148" s="3"/>
      <c r="L148" s="286"/>
      <c r="M148" s="3"/>
      <c r="N148" s="3"/>
    </row>
    <row r="149" spans="1:14" s="17" customFormat="1">
      <c r="A149" s="3"/>
      <c r="B149" s="3"/>
      <c r="C149" s="3"/>
      <c r="D149" s="3"/>
      <c r="E149" s="3"/>
      <c r="F149" s="3"/>
      <c r="G149" s="3"/>
      <c r="H149" s="3"/>
      <c r="I149" s="3"/>
      <c r="J149" s="3"/>
      <c r="K149" s="3"/>
      <c r="L149" s="286"/>
      <c r="M149" s="3"/>
      <c r="N149" s="3"/>
    </row>
    <row r="150" spans="1:14" s="17" customFormat="1">
      <c r="A150" s="3"/>
      <c r="B150" s="3"/>
      <c r="C150" s="3"/>
      <c r="D150" s="3"/>
      <c r="E150" s="3"/>
      <c r="F150" s="3"/>
      <c r="G150" s="3"/>
      <c r="H150" s="3"/>
      <c r="I150" s="3"/>
      <c r="J150" s="3"/>
      <c r="K150" s="3"/>
      <c r="L150" s="286"/>
      <c r="M150" s="3"/>
      <c r="N150" s="3"/>
    </row>
    <row r="151" spans="1:14" s="17" customFormat="1">
      <c r="A151" s="3"/>
      <c r="B151" s="3"/>
      <c r="C151" s="3"/>
      <c r="D151" s="3"/>
      <c r="E151" s="3"/>
      <c r="F151" s="3"/>
      <c r="G151" s="3"/>
      <c r="H151" s="3"/>
      <c r="I151" s="3"/>
      <c r="J151" s="3"/>
      <c r="K151" s="3"/>
      <c r="L151" s="286"/>
      <c r="M151" s="3"/>
      <c r="N151" s="3"/>
    </row>
    <row r="152" spans="1:14" s="17" customFormat="1">
      <c r="A152" s="3"/>
      <c r="B152" s="3"/>
      <c r="C152" s="3"/>
      <c r="D152" s="3"/>
      <c r="E152" s="3"/>
      <c r="F152" s="3"/>
      <c r="G152" s="3"/>
      <c r="H152" s="3"/>
      <c r="I152" s="3"/>
      <c r="J152" s="3"/>
      <c r="K152" s="3"/>
      <c r="L152" s="286"/>
      <c r="M152" s="3"/>
      <c r="N152" s="3"/>
    </row>
    <row r="153" spans="1:14" s="17" customFormat="1">
      <c r="A153" s="3"/>
      <c r="B153" s="3"/>
      <c r="C153" s="3"/>
      <c r="D153" s="3"/>
      <c r="E153" s="3"/>
      <c r="F153" s="3"/>
      <c r="G153" s="3"/>
      <c r="H153" s="3"/>
      <c r="I153" s="3"/>
      <c r="J153" s="3"/>
      <c r="K153" s="3"/>
      <c r="L153" s="286"/>
      <c r="M153" s="3"/>
      <c r="N153" s="3"/>
    </row>
    <row r="154" spans="1:14" s="17" customFormat="1">
      <c r="A154" s="3"/>
      <c r="B154" s="3"/>
      <c r="C154" s="3"/>
      <c r="D154" s="3"/>
      <c r="E154" s="3"/>
      <c r="F154" s="3"/>
      <c r="G154" s="3"/>
      <c r="H154" s="3"/>
      <c r="I154" s="3"/>
      <c r="J154" s="3"/>
      <c r="K154" s="3"/>
      <c r="L154" s="286"/>
      <c r="M154" s="3"/>
      <c r="N154" s="3"/>
    </row>
    <row r="155" spans="1:14" s="17" customFormat="1">
      <c r="A155" s="3"/>
      <c r="B155" s="3"/>
      <c r="C155" s="3"/>
      <c r="D155" s="3"/>
      <c r="E155" s="3"/>
      <c r="F155" s="3"/>
      <c r="G155" s="3"/>
      <c r="H155" s="3"/>
      <c r="I155" s="3"/>
      <c r="J155" s="3"/>
      <c r="K155" s="3"/>
      <c r="L155" s="286"/>
      <c r="M155" s="3"/>
      <c r="N155" s="3"/>
    </row>
    <row r="156" spans="1:14" s="17" customFormat="1">
      <c r="A156" s="3"/>
      <c r="B156" s="3"/>
      <c r="C156" s="3"/>
      <c r="D156" s="3"/>
      <c r="E156" s="3"/>
      <c r="F156" s="3"/>
      <c r="G156" s="3"/>
      <c r="H156" s="3"/>
      <c r="I156" s="3"/>
      <c r="J156" s="3"/>
      <c r="K156" s="3"/>
      <c r="L156" s="286"/>
      <c r="M156" s="3"/>
      <c r="N156" s="3"/>
    </row>
    <row r="157" spans="1:14" s="17" customFormat="1">
      <c r="A157" s="3"/>
      <c r="B157" s="3"/>
      <c r="C157" s="3"/>
      <c r="D157" s="3"/>
      <c r="E157" s="3"/>
      <c r="F157" s="3"/>
      <c r="G157" s="3"/>
      <c r="H157" s="3"/>
      <c r="I157" s="3"/>
      <c r="J157" s="3"/>
      <c r="K157" s="3"/>
      <c r="L157" s="286"/>
      <c r="M157" s="3"/>
      <c r="N157" s="3"/>
    </row>
    <row r="158" spans="1:14" s="17" customFormat="1">
      <c r="A158" s="3"/>
      <c r="B158" s="3"/>
      <c r="C158" s="3"/>
      <c r="D158" s="3"/>
      <c r="E158" s="3"/>
      <c r="F158" s="3"/>
      <c r="G158" s="3"/>
      <c r="H158" s="3"/>
      <c r="I158" s="3"/>
      <c r="J158" s="3"/>
      <c r="K158" s="3"/>
      <c r="L158" s="286"/>
      <c r="M158" s="3"/>
      <c r="N158" s="3"/>
    </row>
    <row r="159" spans="1:14" s="17" customFormat="1">
      <c r="A159" s="3"/>
      <c r="B159" s="3"/>
      <c r="C159" s="3"/>
      <c r="D159" s="3"/>
      <c r="E159" s="3"/>
      <c r="F159" s="3"/>
      <c r="G159" s="3"/>
      <c r="H159" s="3"/>
      <c r="I159" s="3"/>
      <c r="J159" s="3"/>
      <c r="K159" s="3"/>
      <c r="L159" s="286"/>
      <c r="M159" s="3"/>
      <c r="N159" s="3"/>
    </row>
    <row r="160" spans="1:14" s="17" customFormat="1">
      <c r="A160" s="3"/>
      <c r="B160" s="3"/>
      <c r="C160" s="3"/>
      <c r="D160" s="3"/>
      <c r="E160" s="3"/>
      <c r="F160" s="3"/>
      <c r="G160" s="3"/>
      <c r="H160" s="3"/>
      <c r="I160" s="3"/>
      <c r="J160" s="3"/>
      <c r="K160" s="3"/>
      <c r="L160" s="286"/>
      <c r="M160" s="3"/>
      <c r="N160" s="3"/>
    </row>
    <row r="161" spans="1:14" s="17" customFormat="1">
      <c r="A161" s="3"/>
      <c r="B161" s="3"/>
      <c r="C161" s="3"/>
      <c r="D161" s="3"/>
      <c r="E161" s="3"/>
      <c r="F161" s="3"/>
      <c r="G161" s="3"/>
      <c r="H161" s="3"/>
      <c r="I161" s="3"/>
      <c r="J161" s="3"/>
      <c r="K161" s="3"/>
      <c r="L161" s="286"/>
      <c r="M161" s="3"/>
      <c r="N161" s="3"/>
    </row>
    <row r="162" spans="1:14" s="17" customFormat="1">
      <c r="A162" s="3"/>
      <c r="B162" s="3"/>
      <c r="C162" s="3"/>
      <c r="D162" s="3"/>
      <c r="E162" s="3"/>
      <c r="F162" s="3"/>
      <c r="G162" s="3"/>
      <c r="H162" s="3"/>
      <c r="I162" s="3"/>
      <c r="J162" s="3"/>
      <c r="K162" s="3"/>
      <c r="L162" s="286"/>
      <c r="M162" s="3"/>
      <c r="N162" s="3"/>
    </row>
    <row r="163" spans="1:14" s="17" customFormat="1">
      <c r="A163" s="3"/>
      <c r="B163" s="3"/>
      <c r="C163" s="3"/>
      <c r="D163" s="3"/>
      <c r="E163" s="3"/>
      <c r="F163" s="3"/>
      <c r="G163" s="3"/>
      <c r="H163" s="3"/>
      <c r="I163" s="3"/>
      <c r="J163" s="3"/>
      <c r="K163" s="3"/>
      <c r="L163" s="286"/>
      <c r="M163" s="3"/>
      <c r="N163" s="3"/>
    </row>
    <row r="164" spans="1:14" s="17" customFormat="1">
      <c r="A164" s="3"/>
      <c r="B164" s="3"/>
      <c r="C164" s="3"/>
      <c r="D164" s="3"/>
      <c r="E164" s="3"/>
      <c r="F164" s="3"/>
      <c r="G164" s="3"/>
      <c r="H164" s="3"/>
      <c r="I164" s="3"/>
      <c r="J164" s="3"/>
      <c r="K164" s="3"/>
      <c r="L164" s="286"/>
      <c r="M164" s="3"/>
      <c r="N164" s="3"/>
    </row>
    <row r="165" spans="1:14" s="17" customFormat="1">
      <c r="A165" s="3"/>
      <c r="B165" s="3"/>
      <c r="C165" s="3"/>
      <c r="D165" s="3"/>
      <c r="E165" s="3"/>
      <c r="F165" s="3"/>
      <c r="G165" s="3"/>
      <c r="H165" s="3"/>
      <c r="I165" s="3"/>
      <c r="J165" s="3"/>
      <c r="K165" s="3"/>
      <c r="L165" s="286"/>
      <c r="M165" s="3"/>
      <c r="N165" s="3"/>
    </row>
    <row r="166" spans="1:14" s="17" customFormat="1">
      <c r="A166" s="3"/>
      <c r="B166" s="3"/>
      <c r="C166" s="3"/>
      <c r="D166" s="3"/>
      <c r="E166" s="3"/>
      <c r="F166" s="3"/>
      <c r="G166" s="3"/>
      <c r="H166" s="3"/>
      <c r="I166" s="3"/>
      <c r="J166" s="3"/>
      <c r="K166" s="3"/>
      <c r="L166" s="286"/>
      <c r="M166" s="3"/>
      <c r="N166" s="3"/>
    </row>
    <row r="167" spans="1:14" s="17" customFormat="1">
      <c r="A167" s="3"/>
      <c r="B167" s="3"/>
      <c r="C167" s="3"/>
      <c r="D167" s="3"/>
      <c r="E167" s="3"/>
      <c r="F167" s="3"/>
      <c r="G167" s="3"/>
      <c r="H167" s="3"/>
      <c r="I167" s="3"/>
      <c r="J167" s="3"/>
      <c r="K167" s="3"/>
      <c r="L167" s="286"/>
      <c r="M167" s="3"/>
      <c r="N167" s="3"/>
    </row>
    <row r="168" spans="1:14" s="17" customFormat="1">
      <c r="A168" s="3"/>
      <c r="B168" s="3"/>
      <c r="C168" s="3"/>
      <c r="D168" s="3"/>
      <c r="E168" s="3"/>
      <c r="F168" s="3"/>
      <c r="G168" s="3"/>
      <c r="H168" s="3"/>
      <c r="I168" s="3"/>
      <c r="J168" s="3"/>
      <c r="K168" s="3"/>
      <c r="L168" s="286"/>
      <c r="M168" s="3"/>
      <c r="N168" s="3"/>
    </row>
    <row r="169" spans="1:14" s="17" customFormat="1">
      <c r="A169" s="3"/>
      <c r="B169" s="3"/>
      <c r="C169" s="3"/>
      <c r="D169" s="3"/>
      <c r="E169" s="3"/>
      <c r="F169" s="3"/>
      <c r="G169" s="3"/>
      <c r="H169" s="3"/>
      <c r="I169" s="3"/>
      <c r="J169" s="3"/>
      <c r="K169" s="3"/>
      <c r="L169" s="286"/>
      <c r="M169" s="3"/>
      <c r="N169" s="3"/>
    </row>
    <row r="170" spans="1:14" s="17" customFormat="1">
      <c r="A170" s="3"/>
      <c r="B170" s="3"/>
      <c r="C170" s="3"/>
      <c r="D170" s="3"/>
      <c r="E170" s="3"/>
      <c r="F170" s="3"/>
      <c r="G170" s="3"/>
      <c r="H170" s="3"/>
      <c r="I170" s="3"/>
      <c r="J170" s="3"/>
      <c r="K170" s="3"/>
      <c r="L170" s="286"/>
      <c r="M170" s="3"/>
      <c r="N170" s="3"/>
    </row>
    <row r="171" spans="1:14" s="17" customFormat="1">
      <c r="A171" s="3"/>
      <c r="B171" s="3"/>
      <c r="C171" s="3"/>
      <c r="D171" s="3"/>
      <c r="E171" s="3"/>
      <c r="F171" s="3"/>
      <c r="G171" s="3"/>
      <c r="H171" s="3"/>
      <c r="I171" s="3"/>
      <c r="J171" s="3"/>
      <c r="K171" s="3"/>
      <c r="L171" s="286"/>
      <c r="M171" s="3"/>
      <c r="N171" s="3"/>
    </row>
    <row r="172" spans="1:14" s="17" customFormat="1">
      <c r="A172" s="3"/>
      <c r="B172" s="3"/>
      <c r="C172" s="3"/>
      <c r="D172" s="3"/>
      <c r="E172" s="3"/>
      <c r="F172" s="3"/>
      <c r="G172" s="3"/>
      <c r="H172" s="3"/>
      <c r="I172" s="3"/>
      <c r="J172" s="3"/>
      <c r="K172" s="3"/>
      <c r="L172" s="286"/>
      <c r="M172" s="3"/>
      <c r="N172" s="3"/>
    </row>
    <row r="173" spans="1:14" s="17" customFormat="1">
      <c r="A173" s="3"/>
      <c r="B173" s="3"/>
      <c r="C173" s="3"/>
      <c r="D173" s="3"/>
      <c r="E173" s="3"/>
      <c r="F173" s="3"/>
      <c r="G173" s="3"/>
      <c r="H173" s="3"/>
      <c r="I173" s="3"/>
      <c r="J173" s="3"/>
      <c r="K173" s="3"/>
      <c r="L173" s="286"/>
      <c r="M173" s="3"/>
      <c r="N173" s="3"/>
    </row>
    <row r="174" spans="1:14" s="17" customFormat="1">
      <c r="A174" s="3"/>
      <c r="B174" s="3"/>
      <c r="C174" s="3"/>
      <c r="D174" s="3"/>
      <c r="E174" s="3"/>
      <c r="F174" s="3"/>
      <c r="G174" s="3"/>
      <c r="H174" s="3"/>
      <c r="I174" s="3"/>
      <c r="J174" s="3"/>
      <c r="K174" s="3"/>
      <c r="L174" s="286"/>
      <c r="M174" s="3"/>
      <c r="N174" s="3"/>
    </row>
    <row r="175" spans="1:14" s="17" customFormat="1">
      <c r="A175" s="3"/>
      <c r="B175" s="3"/>
      <c r="C175" s="3"/>
      <c r="D175" s="3"/>
      <c r="E175" s="3"/>
      <c r="F175" s="3"/>
      <c r="G175" s="3"/>
      <c r="H175" s="3"/>
      <c r="I175" s="3"/>
      <c r="J175" s="3"/>
      <c r="K175" s="3"/>
      <c r="L175" s="286"/>
      <c r="M175" s="3"/>
      <c r="N175" s="3"/>
    </row>
    <row r="176" spans="1:14" s="17" customFormat="1">
      <c r="A176" s="3"/>
      <c r="B176" s="3"/>
      <c r="C176" s="3"/>
      <c r="D176" s="3"/>
      <c r="E176" s="3"/>
      <c r="F176" s="3"/>
      <c r="G176" s="3"/>
      <c r="H176" s="3"/>
      <c r="I176" s="3"/>
      <c r="J176" s="3"/>
      <c r="K176" s="3"/>
      <c r="L176" s="286"/>
      <c r="M176" s="3"/>
      <c r="N176" s="3"/>
    </row>
    <row r="177" spans="1:14" s="17" customFormat="1">
      <c r="A177" s="3"/>
      <c r="B177" s="3"/>
      <c r="C177" s="3"/>
      <c r="D177" s="3"/>
      <c r="E177" s="3"/>
      <c r="F177" s="3"/>
      <c r="G177" s="3"/>
      <c r="H177" s="3"/>
      <c r="I177" s="3"/>
      <c r="J177" s="3"/>
      <c r="K177" s="3"/>
      <c r="L177" s="286"/>
      <c r="M177" s="3"/>
      <c r="N177" s="3"/>
    </row>
    <row r="178" spans="1:14" s="17" customFormat="1">
      <c r="A178" s="3"/>
      <c r="B178" s="3"/>
      <c r="C178" s="3"/>
      <c r="D178" s="3"/>
      <c r="E178" s="3"/>
      <c r="F178" s="3"/>
      <c r="G178" s="3"/>
      <c r="H178" s="3"/>
      <c r="I178" s="3"/>
      <c r="J178" s="3"/>
      <c r="K178" s="3"/>
      <c r="L178" s="286"/>
      <c r="M178" s="3"/>
      <c r="N178" s="3"/>
    </row>
    <row r="179" spans="1:14" s="17" customFormat="1">
      <c r="A179" s="3"/>
      <c r="B179" s="3"/>
      <c r="C179" s="3"/>
      <c r="D179" s="3"/>
      <c r="E179" s="3"/>
      <c r="F179" s="3"/>
      <c r="G179" s="3"/>
      <c r="H179" s="3"/>
      <c r="I179" s="3"/>
      <c r="J179" s="3"/>
      <c r="K179" s="3"/>
      <c r="L179" s="286"/>
      <c r="M179" s="3"/>
      <c r="N179" s="3"/>
    </row>
    <row r="180" spans="1:14" s="17" customFormat="1">
      <c r="A180" s="3"/>
      <c r="B180" s="3"/>
      <c r="C180" s="3"/>
      <c r="D180" s="3"/>
      <c r="E180" s="3"/>
      <c r="F180" s="3"/>
      <c r="G180" s="3"/>
      <c r="H180" s="3"/>
      <c r="I180" s="3"/>
      <c r="J180" s="3"/>
      <c r="K180" s="3"/>
      <c r="L180" s="286"/>
      <c r="M180" s="3"/>
      <c r="N180" s="3"/>
    </row>
    <row r="181" spans="1:14" s="17" customFormat="1">
      <c r="A181" s="3"/>
      <c r="B181" s="3"/>
      <c r="C181" s="3"/>
      <c r="D181" s="3"/>
      <c r="E181" s="3"/>
      <c r="F181" s="3"/>
      <c r="G181" s="3"/>
      <c r="H181" s="3"/>
      <c r="I181" s="3"/>
      <c r="J181" s="3"/>
      <c r="K181" s="3"/>
      <c r="L181" s="286"/>
      <c r="M181" s="3"/>
      <c r="N181" s="3"/>
    </row>
    <row r="182" spans="1:14" s="17" customFormat="1">
      <c r="A182" s="3"/>
      <c r="B182" s="3"/>
      <c r="C182" s="3"/>
      <c r="D182" s="3"/>
      <c r="E182" s="3"/>
      <c r="F182" s="3"/>
      <c r="G182" s="3"/>
      <c r="H182" s="3"/>
      <c r="I182" s="3"/>
      <c r="J182" s="3"/>
      <c r="K182" s="3"/>
      <c r="L182" s="286"/>
      <c r="M182" s="3"/>
      <c r="N182" s="3"/>
    </row>
    <row r="183" spans="1:14" s="17" customFormat="1">
      <c r="A183" s="3"/>
      <c r="B183" s="3"/>
      <c r="C183" s="3"/>
      <c r="D183" s="3"/>
      <c r="E183" s="3"/>
      <c r="F183" s="3"/>
      <c r="G183" s="3"/>
      <c r="H183" s="3"/>
      <c r="I183" s="3"/>
      <c r="J183" s="3"/>
      <c r="K183" s="3"/>
      <c r="L183" s="286"/>
      <c r="M183" s="3"/>
      <c r="N183" s="3"/>
    </row>
    <row r="184" spans="1:14" s="17" customFormat="1">
      <c r="A184" s="3"/>
      <c r="B184" s="3"/>
      <c r="C184" s="3"/>
      <c r="D184" s="3"/>
      <c r="E184" s="3"/>
      <c r="F184" s="3"/>
      <c r="G184" s="3"/>
      <c r="H184" s="3"/>
      <c r="I184" s="3"/>
      <c r="J184" s="3"/>
      <c r="K184" s="3"/>
      <c r="L184" s="286"/>
      <c r="M184" s="3"/>
      <c r="N184" s="3"/>
    </row>
    <row r="185" spans="1:14" s="17" customFormat="1">
      <c r="A185" s="3"/>
      <c r="B185" s="3"/>
      <c r="C185" s="3"/>
      <c r="D185" s="3"/>
      <c r="E185" s="3"/>
      <c r="F185" s="3"/>
      <c r="G185" s="3"/>
      <c r="H185" s="3"/>
      <c r="I185" s="3"/>
      <c r="J185" s="3"/>
      <c r="K185" s="3"/>
      <c r="L185" s="286"/>
      <c r="M185" s="3"/>
      <c r="N185" s="3"/>
    </row>
    <row r="186" spans="1:14" s="17" customFormat="1">
      <c r="A186" s="3"/>
      <c r="B186" s="3"/>
      <c r="C186" s="3"/>
      <c r="D186" s="3"/>
      <c r="E186" s="3"/>
      <c r="F186" s="3"/>
      <c r="G186" s="3"/>
      <c r="H186" s="3"/>
      <c r="I186" s="3"/>
      <c r="J186" s="3"/>
      <c r="K186" s="3"/>
      <c r="L186" s="286"/>
      <c r="M186" s="3"/>
      <c r="N186" s="3"/>
    </row>
    <row r="187" spans="1:14" s="17" customFormat="1">
      <c r="A187" s="3"/>
      <c r="B187" s="3"/>
      <c r="C187" s="3"/>
      <c r="D187" s="3"/>
      <c r="E187" s="3"/>
      <c r="F187" s="3"/>
      <c r="G187" s="3"/>
      <c r="H187" s="3"/>
      <c r="I187" s="3"/>
      <c r="J187" s="3"/>
      <c r="K187" s="3"/>
      <c r="L187" s="286"/>
      <c r="M187" s="3"/>
      <c r="N187" s="3"/>
    </row>
    <row r="188" spans="1:14" s="17" customFormat="1">
      <c r="A188" s="3"/>
      <c r="B188" s="3"/>
      <c r="C188" s="3"/>
      <c r="D188" s="3"/>
      <c r="E188" s="3"/>
      <c r="F188" s="3"/>
      <c r="G188" s="3"/>
      <c r="H188" s="3"/>
      <c r="I188" s="3"/>
      <c r="J188" s="3"/>
      <c r="K188" s="3"/>
      <c r="L188" s="286"/>
      <c r="M188" s="3"/>
      <c r="N188" s="3"/>
    </row>
    <row r="189" spans="1:14" s="17" customFormat="1">
      <c r="A189" s="3"/>
      <c r="B189" s="3"/>
      <c r="C189" s="3"/>
      <c r="D189" s="3"/>
      <c r="E189" s="3"/>
      <c r="F189" s="3"/>
      <c r="G189" s="3"/>
      <c r="H189" s="3"/>
      <c r="I189" s="3"/>
      <c r="J189" s="3"/>
      <c r="K189" s="3"/>
      <c r="L189" s="286"/>
      <c r="M189" s="3"/>
      <c r="N189" s="3"/>
    </row>
    <row r="190" spans="1:14" s="17" customFormat="1">
      <c r="A190" s="3"/>
      <c r="B190" s="3"/>
      <c r="C190" s="3"/>
      <c r="D190" s="3"/>
      <c r="E190" s="3"/>
      <c r="F190" s="3"/>
      <c r="G190" s="3"/>
      <c r="H190" s="3"/>
      <c r="I190" s="3"/>
      <c r="J190" s="3"/>
      <c r="K190" s="3"/>
      <c r="L190" s="286"/>
      <c r="M190" s="3"/>
      <c r="N190" s="3"/>
    </row>
    <row r="191" spans="1:14" s="17" customFormat="1">
      <c r="A191" s="3"/>
      <c r="B191" s="3"/>
      <c r="C191" s="3"/>
      <c r="D191" s="3"/>
      <c r="E191" s="3"/>
      <c r="F191" s="3"/>
      <c r="G191" s="3"/>
      <c r="H191" s="3"/>
      <c r="I191" s="3"/>
      <c r="J191" s="3"/>
      <c r="K191" s="3"/>
      <c r="L191" s="286"/>
      <c r="M191" s="3"/>
      <c r="N191" s="3"/>
    </row>
    <row r="192" spans="1:14" s="17" customFormat="1">
      <c r="A192" s="3"/>
      <c r="B192" s="3"/>
      <c r="C192" s="3"/>
      <c r="D192" s="3"/>
      <c r="E192" s="3"/>
      <c r="F192" s="3"/>
      <c r="G192" s="3"/>
      <c r="H192" s="3"/>
      <c r="I192" s="3"/>
      <c r="J192" s="3"/>
      <c r="K192" s="3"/>
      <c r="L192" s="286"/>
      <c r="M192" s="3"/>
      <c r="N192" s="3"/>
    </row>
    <row r="193" spans="1:14" s="17" customFormat="1">
      <c r="A193" s="3"/>
      <c r="B193" s="3"/>
      <c r="C193" s="3"/>
      <c r="D193" s="3"/>
      <c r="E193" s="3"/>
      <c r="F193" s="3"/>
      <c r="G193" s="3"/>
      <c r="H193" s="3"/>
      <c r="I193" s="3"/>
      <c r="J193" s="3"/>
      <c r="K193" s="3"/>
      <c r="L193" s="286"/>
      <c r="M193" s="3"/>
      <c r="N193" s="3"/>
    </row>
    <row r="194" spans="1:14" s="17" customFormat="1">
      <c r="A194" s="3"/>
      <c r="B194" s="3"/>
      <c r="C194" s="3"/>
      <c r="D194" s="3"/>
      <c r="E194" s="3"/>
      <c r="F194" s="3"/>
      <c r="G194" s="3"/>
      <c r="H194" s="3"/>
      <c r="I194" s="3"/>
      <c r="J194" s="3"/>
      <c r="K194" s="3"/>
      <c r="L194" s="286"/>
      <c r="M194" s="3"/>
      <c r="N194" s="3"/>
    </row>
    <row r="195" spans="1:14" s="17" customFormat="1">
      <c r="A195" s="3"/>
      <c r="B195" s="3"/>
      <c r="C195" s="3"/>
      <c r="D195" s="3"/>
      <c r="E195" s="3"/>
      <c r="F195" s="3"/>
      <c r="G195" s="3"/>
      <c r="H195" s="3"/>
      <c r="I195" s="3"/>
      <c r="J195" s="3"/>
      <c r="K195" s="3"/>
      <c r="L195" s="286"/>
      <c r="M195" s="3"/>
      <c r="N195" s="3"/>
    </row>
    <row r="196" spans="1:14" s="17" customFormat="1">
      <c r="A196" s="3"/>
      <c r="B196" s="3"/>
      <c r="C196" s="3"/>
      <c r="D196" s="3"/>
      <c r="E196" s="3"/>
      <c r="F196" s="3"/>
      <c r="G196" s="3"/>
      <c r="H196" s="3"/>
      <c r="I196" s="3"/>
      <c r="J196" s="3"/>
      <c r="K196" s="3"/>
      <c r="L196" s="286"/>
      <c r="M196" s="3"/>
      <c r="N196" s="3"/>
    </row>
    <row r="197" spans="1:14" s="17" customFormat="1">
      <c r="A197" s="3"/>
      <c r="B197" s="3"/>
      <c r="C197" s="3"/>
      <c r="D197" s="3"/>
      <c r="E197" s="3"/>
      <c r="F197" s="3"/>
      <c r="G197" s="3"/>
      <c r="H197" s="3"/>
      <c r="I197" s="3"/>
      <c r="J197" s="3"/>
      <c r="K197" s="3"/>
      <c r="L197" s="286"/>
      <c r="M197" s="3"/>
      <c r="N197" s="3"/>
    </row>
    <row r="198" spans="1:14" s="17" customFormat="1">
      <c r="A198" s="3"/>
      <c r="B198" s="3"/>
      <c r="C198" s="3"/>
      <c r="D198" s="3"/>
      <c r="E198" s="3"/>
      <c r="F198" s="3"/>
      <c r="G198" s="3"/>
      <c r="H198" s="3"/>
      <c r="I198" s="3"/>
      <c r="J198" s="3"/>
      <c r="K198" s="3"/>
      <c r="L198" s="286"/>
      <c r="M198" s="3"/>
      <c r="N198" s="3"/>
    </row>
    <row r="199" spans="1:14" s="17" customFormat="1">
      <c r="A199" s="3"/>
      <c r="B199" s="3"/>
      <c r="C199" s="3"/>
      <c r="D199" s="3"/>
      <c r="E199" s="3"/>
      <c r="F199" s="3"/>
      <c r="G199" s="3"/>
      <c r="H199" s="3"/>
      <c r="I199" s="3"/>
      <c r="J199" s="3"/>
      <c r="K199" s="3"/>
      <c r="L199" s="286"/>
      <c r="M199" s="3"/>
      <c r="N199" s="3"/>
    </row>
    <row r="200" spans="1:14" s="17" customFormat="1">
      <c r="A200" s="3"/>
      <c r="B200" s="3"/>
      <c r="C200" s="3"/>
      <c r="D200" s="3"/>
      <c r="E200" s="3"/>
      <c r="F200" s="3"/>
      <c r="G200" s="3"/>
      <c r="H200" s="3"/>
      <c r="I200" s="3"/>
      <c r="J200" s="3"/>
      <c r="K200" s="3"/>
      <c r="L200" s="286"/>
      <c r="M200" s="3"/>
      <c r="N200" s="3"/>
    </row>
    <row r="201" spans="1:14" s="17" customFormat="1">
      <c r="A201" s="3"/>
      <c r="B201" s="3"/>
      <c r="C201" s="3"/>
      <c r="D201" s="3"/>
      <c r="E201" s="3"/>
      <c r="F201" s="3"/>
      <c r="G201" s="3"/>
      <c r="H201" s="3"/>
      <c r="I201" s="3"/>
      <c r="J201" s="3"/>
      <c r="K201" s="3"/>
      <c r="L201" s="286"/>
      <c r="M201" s="3"/>
      <c r="N201" s="3"/>
    </row>
    <row r="202" spans="1:14" s="17" customFormat="1">
      <c r="A202" s="3"/>
      <c r="B202" s="3"/>
      <c r="C202" s="3"/>
      <c r="D202" s="3"/>
      <c r="E202" s="3"/>
      <c r="F202" s="3"/>
      <c r="G202" s="3"/>
      <c r="H202" s="3"/>
      <c r="I202" s="3"/>
      <c r="J202" s="3"/>
      <c r="K202" s="3"/>
      <c r="L202" s="286"/>
      <c r="M202" s="3"/>
      <c r="N202" s="3"/>
    </row>
    <row r="203" spans="1:14" s="17" customFormat="1">
      <c r="A203" s="3"/>
      <c r="B203" s="3"/>
      <c r="C203" s="3"/>
      <c r="D203" s="3"/>
      <c r="E203" s="3"/>
      <c r="F203" s="3"/>
      <c r="G203" s="3"/>
      <c r="H203" s="3"/>
      <c r="I203" s="3"/>
      <c r="J203" s="3"/>
      <c r="K203" s="3"/>
      <c r="L203" s="286"/>
      <c r="M203" s="3"/>
      <c r="N203" s="3"/>
    </row>
    <row r="204" spans="1:14" s="17" customFormat="1">
      <c r="A204" s="3"/>
      <c r="B204" s="3"/>
      <c r="C204" s="3"/>
      <c r="D204" s="3"/>
      <c r="E204" s="3"/>
      <c r="F204" s="3"/>
      <c r="G204" s="3"/>
      <c r="H204" s="3"/>
      <c r="I204" s="3"/>
      <c r="J204" s="3"/>
      <c r="K204" s="3"/>
      <c r="L204" s="286"/>
      <c r="M204" s="3"/>
      <c r="N204" s="3"/>
    </row>
    <row r="205" spans="1:14" s="17" customFormat="1">
      <c r="A205" s="3"/>
      <c r="B205" s="3"/>
      <c r="C205" s="3"/>
      <c r="D205" s="3"/>
      <c r="E205" s="3"/>
      <c r="F205" s="3"/>
      <c r="G205" s="3"/>
      <c r="H205" s="3"/>
      <c r="I205" s="3"/>
      <c r="J205" s="3"/>
      <c r="K205" s="3"/>
      <c r="L205" s="286"/>
      <c r="M205" s="3"/>
      <c r="N205" s="3"/>
    </row>
    <row r="206" spans="1:14" s="17" customFormat="1">
      <c r="A206" s="3"/>
      <c r="B206" s="3"/>
      <c r="C206" s="3"/>
      <c r="D206" s="3"/>
      <c r="E206" s="3"/>
      <c r="F206" s="3"/>
      <c r="G206" s="3"/>
      <c r="H206" s="3"/>
      <c r="I206" s="3"/>
      <c r="J206" s="3"/>
      <c r="K206" s="3"/>
      <c r="L206" s="286"/>
      <c r="M206" s="3"/>
      <c r="N206" s="3"/>
    </row>
    <row r="207" spans="1:14" s="17" customFormat="1">
      <c r="A207" s="3"/>
      <c r="B207" s="3"/>
      <c r="C207" s="3"/>
      <c r="D207" s="3"/>
      <c r="E207" s="3"/>
      <c r="F207" s="3"/>
      <c r="G207" s="3"/>
      <c r="H207" s="3"/>
      <c r="I207" s="3"/>
      <c r="J207" s="3"/>
      <c r="K207" s="3"/>
      <c r="L207" s="286"/>
      <c r="M207" s="3"/>
      <c r="N207" s="3"/>
    </row>
    <row r="208" spans="1:14" s="17" customFormat="1">
      <c r="A208" s="3"/>
      <c r="B208" s="3"/>
      <c r="C208" s="3"/>
      <c r="D208" s="3"/>
      <c r="E208" s="3"/>
      <c r="F208" s="3"/>
      <c r="G208" s="3"/>
      <c r="H208" s="3"/>
      <c r="I208" s="3"/>
      <c r="J208" s="3"/>
      <c r="K208" s="3"/>
      <c r="L208" s="286"/>
      <c r="M208" s="3"/>
      <c r="N208" s="3"/>
    </row>
    <row r="209" spans="1:14" s="17" customFormat="1">
      <c r="A209" s="3"/>
      <c r="B209" s="3"/>
      <c r="C209" s="3"/>
      <c r="D209" s="3"/>
      <c r="E209" s="3"/>
      <c r="F209" s="3"/>
      <c r="G209" s="3"/>
      <c r="H209" s="3"/>
      <c r="I209" s="3"/>
      <c r="J209" s="3"/>
      <c r="K209" s="3"/>
      <c r="L209" s="286"/>
      <c r="M209" s="3"/>
      <c r="N209" s="3"/>
    </row>
    <row r="210" spans="1:14" s="17" customFormat="1">
      <c r="A210" s="3"/>
      <c r="B210" s="3"/>
      <c r="C210" s="3"/>
      <c r="D210" s="3"/>
      <c r="E210" s="3"/>
      <c r="F210" s="3"/>
      <c r="G210" s="3"/>
      <c r="H210" s="3"/>
      <c r="I210" s="3"/>
      <c r="J210" s="3"/>
      <c r="K210" s="3"/>
      <c r="L210" s="286"/>
      <c r="M210" s="3"/>
      <c r="N210" s="3"/>
    </row>
    <row r="211" spans="1:14" s="17" customFormat="1">
      <c r="A211" s="3"/>
      <c r="B211" s="3"/>
      <c r="C211" s="3"/>
      <c r="D211" s="3"/>
      <c r="E211" s="3"/>
      <c r="F211" s="3"/>
      <c r="G211" s="3"/>
      <c r="H211" s="3"/>
      <c r="I211" s="3"/>
      <c r="J211" s="3"/>
      <c r="K211" s="3"/>
      <c r="L211" s="286"/>
      <c r="M211" s="3"/>
      <c r="N211" s="3"/>
    </row>
    <row r="212" spans="1:14" s="17" customFormat="1">
      <c r="A212" s="3"/>
      <c r="B212" s="3"/>
      <c r="C212" s="3"/>
      <c r="D212" s="3"/>
      <c r="E212" s="3"/>
      <c r="F212" s="3"/>
      <c r="G212" s="3"/>
      <c r="H212" s="3"/>
      <c r="I212" s="3"/>
      <c r="J212" s="3"/>
      <c r="K212" s="3"/>
      <c r="L212" s="286"/>
      <c r="M212" s="3"/>
      <c r="N212" s="3"/>
    </row>
    <row r="213" spans="1:14" s="17" customFormat="1">
      <c r="A213" s="3"/>
      <c r="B213" s="3"/>
      <c r="C213" s="3"/>
      <c r="D213" s="3"/>
      <c r="E213" s="3"/>
      <c r="F213" s="3"/>
      <c r="G213" s="3"/>
      <c r="H213" s="3"/>
      <c r="I213" s="3"/>
      <c r="J213" s="3"/>
      <c r="K213" s="3"/>
      <c r="L213" s="286"/>
      <c r="M213" s="3"/>
      <c r="N213" s="3"/>
    </row>
    <row r="214" spans="1:14" s="17" customFormat="1">
      <c r="A214" s="3"/>
      <c r="B214" s="3"/>
      <c r="C214" s="3"/>
      <c r="D214" s="3"/>
      <c r="E214" s="3"/>
      <c r="F214" s="3"/>
      <c r="G214" s="3"/>
      <c r="H214" s="3"/>
      <c r="I214" s="3"/>
      <c r="J214" s="3"/>
      <c r="K214" s="3"/>
      <c r="L214" s="286"/>
      <c r="M214" s="3"/>
      <c r="N214" s="3"/>
    </row>
    <row r="215" spans="1:14" s="17" customFormat="1">
      <c r="A215" s="3"/>
      <c r="B215" s="3"/>
      <c r="C215" s="3"/>
      <c r="D215" s="3"/>
      <c r="E215" s="3"/>
      <c r="F215" s="3"/>
      <c r="G215" s="3"/>
      <c r="H215" s="3"/>
      <c r="I215" s="3"/>
      <c r="J215" s="3"/>
      <c r="K215" s="3"/>
      <c r="L215" s="286"/>
      <c r="M215" s="3"/>
      <c r="N215" s="3"/>
    </row>
    <row r="216" spans="1:14" s="17" customFormat="1">
      <c r="A216" s="3"/>
      <c r="B216" s="3"/>
      <c r="C216" s="3"/>
      <c r="D216" s="3"/>
      <c r="E216" s="3"/>
      <c r="F216" s="3"/>
      <c r="G216" s="3"/>
      <c r="H216" s="3"/>
      <c r="I216" s="3"/>
      <c r="J216" s="3"/>
      <c r="K216" s="3"/>
      <c r="L216" s="286"/>
      <c r="M216" s="3"/>
      <c r="N216" s="3"/>
    </row>
    <row r="217" spans="1:14" s="17" customFormat="1">
      <c r="A217" s="3"/>
      <c r="B217" s="3"/>
      <c r="C217" s="3"/>
      <c r="D217" s="3"/>
      <c r="E217" s="3"/>
      <c r="F217" s="3"/>
      <c r="G217" s="3"/>
      <c r="H217" s="3"/>
      <c r="I217" s="3"/>
      <c r="J217" s="3"/>
      <c r="K217" s="3"/>
      <c r="L217" s="286"/>
      <c r="M217" s="3"/>
      <c r="N217" s="3"/>
    </row>
    <row r="218" spans="1:14" s="17" customFormat="1">
      <c r="A218" s="3"/>
      <c r="B218" s="3"/>
      <c r="C218" s="3"/>
      <c r="D218" s="3"/>
      <c r="E218" s="3"/>
      <c r="F218" s="3"/>
      <c r="G218" s="3"/>
      <c r="H218" s="3"/>
      <c r="I218" s="3"/>
      <c r="J218" s="3"/>
      <c r="K218" s="3"/>
      <c r="L218" s="286"/>
      <c r="M218" s="3"/>
      <c r="N218" s="3"/>
    </row>
    <row r="219" spans="1:14" s="17" customFormat="1">
      <c r="A219" s="3"/>
      <c r="B219" s="3"/>
      <c r="C219" s="3"/>
      <c r="D219" s="3"/>
      <c r="E219" s="3"/>
      <c r="F219" s="3"/>
      <c r="G219" s="3"/>
      <c r="H219" s="3"/>
      <c r="I219" s="3"/>
      <c r="J219" s="3"/>
      <c r="K219" s="3"/>
      <c r="L219" s="286"/>
      <c r="M219" s="3"/>
      <c r="N219" s="3"/>
    </row>
    <row r="220" spans="1:14" s="17" customFormat="1">
      <c r="A220" s="3"/>
      <c r="B220" s="3"/>
      <c r="C220" s="3"/>
      <c r="D220" s="3"/>
      <c r="E220" s="3"/>
      <c r="F220" s="3"/>
      <c r="G220" s="3"/>
      <c r="H220" s="3"/>
      <c r="I220" s="3"/>
      <c r="J220" s="3"/>
      <c r="K220" s="3"/>
      <c r="L220" s="286"/>
      <c r="M220" s="3"/>
      <c r="N220" s="3"/>
    </row>
    <row r="221" spans="1:14" s="17" customFormat="1">
      <c r="A221" s="3"/>
      <c r="B221" s="3"/>
      <c r="C221" s="3"/>
      <c r="D221" s="3"/>
      <c r="E221" s="3"/>
      <c r="F221" s="3"/>
      <c r="G221" s="3"/>
      <c r="H221" s="3"/>
      <c r="I221" s="3"/>
      <c r="J221" s="3"/>
      <c r="K221" s="3"/>
      <c r="L221" s="286"/>
      <c r="M221" s="3"/>
      <c r="N221" s="3"/>
    </row>
    <row r="222" spans="1:14" s="17" customFormat="1">
      <c r="A222" s="3"/>
      <c r="B222" s="3"/>
      <c r="C222" s="3"/>
      <c r="D222" s="3"/>
      <c r="E222" s="3"/>
      <c r="F222" s="3"/>
      <c r="G222" s="3"/>
      <c r="H222" s="3"/>
      <c r="I222" s="3"/>
      <c r="J222" s="3"/>
      <c r="K222" s="3"/>
      <c r="L222" s="286"/>
      <c r="M222" s="3"/>
      <c r="N222" s="3"/>
    </row>
    <row r="223" spans="1:14" s="17" customFormat="1">
      <c r="A223" s="3"/>
      <c r="B223" s="3"/>
      <c r="C223" s="3"/>
      <c r="D223" s="3"/>
      <c r="E223" s="3"/>
      <c r="F223" s="3"/>
      <c r="G223" s="3"/>
      <c r="H223" s="3"/>
      <c r="I223" s="3"/>
      <c r="J223" s="3"/>
      <c r="K223" s="3"/>
      <c r="L223" s="286"/>
      <c r="M223" s="3"/>
      <c r="N223" s="3"/>
    </row>
    <row r="224" spans="1:14" s="17" customFormat="1">
      <c r="A224" s="3"/>
      <c r="B224" s="3"/>
      <c r="C224" s="3"/>
      <c r="D224" s="3"/>
      <c r="E224" s="3"/>
      <c r="F224" s="3"/>
      <c r="G224" s="3"/>
      <c r="H224" s="3"/>
      <c r="I224" s="3"/>
      <c r="J224" s="3"/>
      <c r="K224" s="3"/>
      <c r="L224" s="286"/>
      <c r="M224" s="3"/>
      <c r="N224" s="3"/>
    </row>
    <row r="225" spans="1:14" s="17" customFormat="1">
      <c r="A225" s="3"/>
      <c r="B225" s="3"/>
      <c r="C225" s="3"/>
      <c r="D225" s="3"/>
      <c r="E225" s="3"/>
      <c r="F225" s="3"/>
      <c r="G225" s="3"/>
      <c r="H225" s="3"/>
      <c r="I225" s="3"/>
      <c r="J225" s="3"/>
      <c r="K225" s="3"/>
      <c r="L225" s="286"/>
      <c r="M225" s="3"/>
      <c r="N225" s="3"/>
    </row>
    <row r="226" spans="1:14" s="17" customFormat="1">
      <c r="A226" s="3"/>
      <c r="B226" s="3"/>
      <c r="C226" s="3"/>
      <c r="D226" s="3"/>
      <c r="E226" s="3"/>
      <c r="F226" s="3"/>
      <c r="G226" s="3"/>
      <c r="H226" s="3"/>
      <c r="I226" s="3"/>
      <c r="J226" s="3"/>
      <c r="K226" s="3"/>
      <c r="L226" s="286"/>
      <c r="M226" s="3"/>
      <c r="N226" s="3"/>
    </row>
    <row r="227" spans="1:14" s="17" customFormat="1">
      <c r="A227" s="3"/>
      <c r="B227" s="3"/>
      <c r="C227" s="3"/>
      <c r="D227" s="3"/>
      <c r="E227" s="3"/>
      <c r="F227" s="3"/>
      <c r="G227" s="3"/>
      <c r="H227" s="3"/>
      <c r="I227" s="3"/>
      <c r="J227" s="3"/>
      <c r="K227" s="3"/>
      <c r="L227" s="286"/>
      <c r="M227" s="3"/>
      <c r="N227" s="3"/>
    </row>
    <row r="228" spans="1:14" s="17" customFormat="1">
      <c r="A228" s="3"/>
      <c r="B228" s="3"/>
      <c r="C228" s="3"/>
      <c r="D228" s="3"/>
      <c r="E228" s="3"/>
      <c r="F228" s="3"/>
      <c r="G228" s="3"/>
      <c r="H228" s="3"/>
      <c r="I228" s="3"/>
      <c r="J228" s="3"/>
      <c r="K228" s="3"/>
      <c r="L228" s="286"/>
      <c r="M228" s="3"/>
      <c r="N228" s="3"/>
    </row>
    <row r="229" spans="1:14" s="17" customFormat="1">
      <c r="A229" s="3"/>
      <c r="B229" s="3"/>
      <c r="C229" s="3"/>
      <c r="D229" s="3"/>
      <c r="E229" s="3"/>
      <c r="F229" s="3"/>
      <c r="G229" s="3"/>
      <c r="H229" s="3"/>
      <c r="I229" s="3"/>
      <c r="J229" s="3"/>
      <c r="K229" s="3"/>
      <c r="L229" s="286"/>
      <c r="M229" s="3"/>
      <c r="N229" s="3"/>
    </row>
    <row r="230" spans="1:14" s="17" customFormat="1">
      <c r="A230" s="3"/>
      <c r="B230" s="3"/>
      <c r="C230" s="3"/>
      <c r="D230" s="3"/>
      <c r="E230" s="3"/>
      <c r="F230" s="3"/>
      <c r="G230" s="3"/>
      <c r="H230" s="3"/>
      <c r="I230" s="3"/>
      <c r="J230" s="3"/>
      <c r="K230" s="3"/>
      <c r="L230" s="286"/>
      <c r="M230" s="3"/>
      <c r="N230" s="3"/>
    </row>
    <row r="231" spans="1:14" s="17" customFormat="1">
      <c r="A231" s="3"/>
      <c r="B231" s="3"/>
      <c r="C231" s="3"/>
      <c r="D231" s="3"/>
      <c r="E231" s="3"/>
      <c r="F231" s="3"/>
      <c r="G231" s="3"/>
      <c r="H231" s="3"/>
      <c r="I231" s="3"/>
      <c r="J231" s="3"/>
      <c r="K231" s="3"/>
      <c r="L231" s="286"/>
      <c r="M231" s="3"/>
      <c r="N231" s="3"/>
    </row>
    <row r="232" spans="1:14" s="17" customFormat="1">
      <c r="A232" s="3"/>
      <c r="B232" s="3"/>
      <c r="C232" s="3"/>
      <c r="D232" s="3"/>
      <c r="E232" s="3"/>
      <c r="F232" s="3"/>
      <c r="G232" s="3"/>
      <c r="H232" s="3"/>
      <c r="I232" s="3"/>
      <c r="J232" s="3"/>
      <c r="K232" s="3"/>
      <c r="L232" s="286"/>
      <c r="M232" s="3"/>
      <c r="N232" s="3"/>
    </row>
    <row r="233" spans="1:14" s="17" customFormat="1">
      <c r="A233" s="3"/>
      <c r="B233" s="3"/>
      <c r="C233" s="3"/>
      <c r="D233" s="3"/>
      <c r="E233" s="3"/>
      <c r="F233" s="3"/>
      <c r="G233" s="3"/>
      <c r="H233" s="3"/>
      <c r="I233" s="3"/>
      <c r="J233" s="3"/>
      <c r="K233" s="3"/>
      <c r="L233" s="286"/>
      <c r="M233" s="3"/>
      <c r="N233" s="3"/>
    </row>
    <row r="234" spans="1:14" s="17" customFormat="1">
      <c r="A234" s="3"/>
      <c r="B234" s="3"/>
      <c r="C234" s="3"/>
      <c r="D234" s="3"/>
      <c r="E234" s="3"/>
      <c r="F234" s="3"/>
      <c r="G234" s="3"/>
      <c r="H234" s="3"/>
      <c r="I234" s="3"/>
      <c r="J234" s="3"/>
      <c r="K234" s="3"/>
      <c r="L234" s="286"/>
      <c r="M234" s="3"/>
      <c r="N234" s="3"/>
    </row>
    <row r="235" spans="1:14" s="17" customFormat="1">
      <c r="A235" s="3"/>
      <c r="B235" s="3"/>
      <c r="C235" s="3"/>
      <c r="D235" s="3"/>
      <c r="E235" s="3"/>
      <c r="F235" s="3"/>
      <c r="G235" s="3"/>
      <c r="H235" s="3"/>
      <c r="I235" s="3"/>
      <c r="J235" s="3"/>
      <c r="K235" s="3"/>
      <c r="L235" s="286"/>
      <c r="M235" s="3"/>
      <c r="N235" s="3"/>
    </row>
    <row r="236" spans="1:14" s="17" customFormat="1">
      <c r="A236" s="3"/>
      <c r="B236" s="3"/>
      <c r="C236" s="3"/>
      <c r="D236" s="3"/>
      <c r="E236" s="3"/>
      <c r="F236" s="3"/>
      <c r="G236" s="3"/>
      <c r="H236" s="3"/>
      <c r="I236" s="3"/>
      <c r="J236" s="3"/>
      <c r="K236" s="3"/>
      <c r="L236" s="286"/>
      <c r="M236" s="3"/>
      <c r="N236" s="3"/>
    </row>
    <row r="237" spans="1:14" s="17" customFormat="1">
      <c r="A237" s="3"/>
      <c r="B237" s="3"/>
      <c r="C237" s="3"/>
      <c r="D237" s="3"/>
      <c r="E237" s="3"/>
      <c r="F237" s="3"/>
      <c r="G237" s="3"/>
      <c r="H237" s="3"/>
      <c r="I237" s="3"/>
      <c r="J237" s="3"/>
      <c r="K237" s="3"/>
      <c r="L237" s="286"/>
      <c r="M237" s="3"/>
      <c r="N237" s="3"/>
    </row>
    <row r="238" spans="1:14" s="17" customFormat="1">
      <c r="A238" s="3"/>
      <c r="B238" s="3"/>
      <c r="C238" s="3"/>
      <c r="D238" s="3"/>
      <c r="E238" s="3"/>
      <c r="F238" s="3"/>
      <c r="G238" s="3"/>
      <c r="H238" s="3"/>
      <c r="I238" s="3"/>
      <c r="J238" s="3"/>
      <c r="K238" s="3"/>
      <c r="L238" s="286"/>
      <c r="M238" s="3"/>
      <c r="N238" s="3"/>
    </row>
    <row r="239" spans="1:14" s="17" customFormat="1">
      <c r="A239" s="3"/>
      <c r="B239" s="3"/>
      <c r="C239" s="3"/>
      <c r="D239" s="3"/>
      <c r="E239" s="3"/>
      <c r="F239" s="3"/>
      <c r="G239" s="3"/>
      <c r="H239" s="3"/>
      <c r="I239" s="3"/>
      <c r="J239" s="3"/>
      <c r="K239" s="3"/>
      <c r="L239" s="286"/>
      <c r="M239" s="3"/>
      <c r="N239" s="3"/>
    </row>
    <row r="240" spans="1:14" s="17" customFormat="1">
      <c r="A240" s="3"/>
      <c r="B240" s="3"/>
      <c r="C240" s="3"/>
      <c r="D240" s="3"/>
      <c r="E240" s="3"/>
      <c r="F240" s="3"/>
      <c r="G240" s="3"/>
      <c r="H240" s="3"/>
      <c r="I240" s="3"/>
      <c r="J240" s="3"/>
      <c r="K240" s="3"/>
      <c r="L240" s="286"/>
      <c r="M240" s="3"/>
      <c r="N240" s="3"/>
    </row>
    <row r="241" spans="1:14" s="17" customFormat="1">
      <c r="A241" s="3"/>
      <c r="B241" s="3"/>
      <c r="C241" s="3"/>
      <c r="D241" s="3"/>
      <c r="E241" s="3"/>
      <c r="F241" s="3"/>
      <c r="G241" s="3"/>
      <c r="H241" s="3"/>
      <c r="I241" s="3"/>
      <c r="J241" s="3"/>
      <c r="K241" s="3"/>
      <c r="L241" s="286"/>
      <c r="M241" s="3"/>
      <c r="N241" s="3"/>
    </row>
    <row r="242" spans="1:14" s="17" customFormat="1">
      <c r="A242" s="3"/>
      <c r="B242" s="3"/>
      <c r="C242" s="3"/>
      <c r="D242" s="3"/>
      <c r="E242" s="3"/>
      <c r="F242" s="3"/>
      <c r="G242" s="3"/>
      <c r="H242" s="3"/>
      <c r="I242" s="3"/>
      <c r="J242" s="3"/>
      <c r="K242" s="3"/>
      <c r="L242" s="286"/>
      <c r="M242" s="3"/>
      <c r="N242" s="3"/>
    </row>
    <row r="243" spans="1:14" s="17" customFormat="1">
      <c r="A243" s="3"/>
      <c r="B243" s="3"/>
      <c r="C243" s="3"/>
      <c r="D243" s="3"/>
      <c r="E243" s="3"/>
      <c r="F243" s="3"/>
      <c r="G243" s="3"/>
      <c r="H243" s="3"/>
      <c r="I243" s="3"/>
      <c r="J243" s="3"/>
      <c r="K243" s="3"/>
      <c r="L243" s="286"/>
      <c r="M243" s="3"/>
      <c r="N243" s="3"/>
    </row>
    <row r="244" spans="1:14" s="17" customFormat="1">
      <c r="A244" s="3"/>
      <c r="B244" s="3"/>
      <c r="C244" s="3"/>
      <c r="D244" s="3"/>
      <c r="E244" s="3"/>
      <c r="F244" s="3"/>
      <c r="G244" s="3"/>
      <c r="H244" s="3"/>
      <c r="I244" s="3"/>
      <c r="J244" s="3"/>
      <c r="K244" s="3"/>
      <c r="L244" s="286"/>
      <c r="M244" s="3"/>
      <c r="N244" s="3"/>
    </row>
    <row r="245" spans="1:14" s="17" customFormat="1">
      <c r="A245" s="3"/>
      <c r="B245" s="3"/>
      <c r="C245" s="3"/>
      <c r="D245" s="3"/>
      <c r="E245" s="3"/>
      <c r="F245" s="3"/>
      <c r="G245" s="3"/>
      <c r="H245" s="3"/>
      <c r="I245" s="3"/>
      <c r="J245" s="3"/>
      <c r="K245" s="3"/>
      <c r="L245" s="286"/>
      <c r="M245" s="3"/>
      <c r="N245" s="3"/>
    </row>
    <row r="246" spans="1:14" s="17" customFormat="1">
      <c r="A246" s="3"/>
      <c r="B246" s="3"/>
      <c r="C246" s="3"/>
      <c r="D246" s="3"/>
      <c r="E246" s="3"/>
      <c r="F246" s="3"/>
      <c r="G246" s="3"/>
      <c r="H246" s="3"/>
      <c r="I246" s="3"/>
      <c r="J246" s="3"/>
      <c r="K246" s="3"/>
      <c r="L246" s="286"/>
      <c r="M246" s="3"/>
      <c r="N246" s="3"/>
    </row>
    <row r="247" spans="1:14" s="17" customFormat="1">
      <c r="A247" s="3"/>
      <c r="B247" s="3"/>
      <c r="C247" s="3"/>
      <c r="D247" s="3"/>
      <c r="E247" s="3"/>
      <c r="F247" s="3"/>
      <c r="G247" s="3"/>
      <c r="H247" s="3"/>
      <c r="I247" s="3"/>
      <c r="J247" s="3"/>
      <c r="K247" s="3"/>
      <c r="L247" s="286"/>
      <c r="M247" s="3"/>
      <c r="N247" s="3"/>
    </row>
    <row r="248" spans="1:14" s="17" customFormat="1">
      <c r="A248" s="3"/>
      <c r="B248" s="3"/>
      <c r="C248" s="3"/>
      <c r="D248" s="3"/>
      <c r="E248" s="3"/>
      <c r="F248" s="3"/>
      <c r="G248" s="3"/>
      <c r="H248" s="3"/>
      <c r="I248" s="3"/>
      <c r="J248" s="3"/>
      <c r="K248" s="3"/>
      <c r="L248" s="286"/>
      <c r="M248" s="3"/>
      <c r="N248" s="3"/>
    </row>
    <row r="249" spans="1:14" s="17" customFormat="1">
      <c r="A249" s="3"/>
      <c r="B249" s="3"/>
      <c r="C249" s="3"/>
      <c r="D249" s="3"/>
      <c r="E249" s="3"/>
      <c r="F249" s="3"/>
      <c r="G249" s="3"/>
      <c r="H249" s="3"/>
      <c r="I249" s="3"/>
      <c r="J249" s="3"/>
      <c r="K249" s="3"/>
      <c r="L249" s="286"/>
      <c r="M249" s="3"/>
      <c r="N249" s="3"/>
    </row>
    <row r="250" spans="1:14" s="17" customFormat="1">
      <c r="A250" s="3"/>
      <c r="B250" s="3"/>
      <c r="C250" s="3"/>
      <c r="D250" s="3"/>
      <c r="E250" s="3"/>
      <c r="F250" s="3"/>
      <c r="G250" s="3"/>
      <c r="H250" s="3"/>
      <c r="I250" s="3"/>
      <c r="J250" s="3"/>
      <c r="K250" s="3"/>
      <c r="L250" s="286"/>
      <c r="M250" s="3"/>
      <c r="N250" s="3"/>
    </row>
    <row r="251" spans="1:14" s="17" customFormat="1">
      <c r="A251" s="3"/>
      <c r="B251" s="3"/>
      <c r="C251" s="3"/>
      <c r="D251" s="3"/>
      <c r="E251" s="3"/>
      <c r="F251" s="3"/>
      <c r="G251" s="3"/>
      <c r="H251" s="3"/>
      <c r="I251" s="3"/>
      <c r="J251" s="3"/>
      <c r="K251" s="3"/>
      <c r="L251" s="286"/>
      <c r="M251" s="3"/>
      <c r="N251" s="3"/>
    </row>
    <row r="252" spans="1:14" s="17" customFormat="1">
      <c r="A252" s="3"/>
      <c r="B252" s="3"/>
      <c r="C252" s="3"/>
      <c r="D252" s="3"/>
      <c r="E252" s="3"/>
      <c r="F252" s="3"/>
      <c r="G252" s="3"/>
      <c r="H252" s="3"/>
      <c r="I252" s="3"/>
      <c r="J252" s="3"/>
      <c r="K252" s="3"/>
      <c r="L252" s="286"/>
      <c r="M252" s="3"/>
      <c r="N252" s="3"/>
    </row>
    <row r="253" spans="1:14" s="17" customFormat="1">
      <c r="A253" s="3"/>
      <c r="B253" s="3"/>
      <c r="C253" s="3"/>
      <c r="D253" s="3"/>
      <c r="E253" s="3"/>
      <c r="F253" s="3"/>
      <c r="G253" s="3"/>
      <c r="H253" s="3"/>
      <c r="I253" s="3"/>
      <c r="J253" s="3"/>
      <c r="K253" s="3"/>
      <c r="L253" s="286"/>
      <c r="M253" s="3"/>
      <c r="N253" s="3"/>
    </row>
    <row r="254" spans="1:14" s="17" customFormat="1">
      <c r="A254" s="3"/>
      <c r="B254" s="3"/>
      <c r="C254" s="3"/>
      <c r="D254" s="3"/>
      <c r="E254" s="3"/>
      <c r="F254" s="3"/>
      <c r="G254" s="3"/>
      <c r="H254" s="3"/>
      <c r="I254" s="3"/>
      <c r="J254" s="3"/>
      <c r="K254" s="3"/>
      <c r="L254" s="286"/>
      <c r="M254" s="3"/>
      <c r="N254" s="3"/>
    </row>
    <row r="255" spans="1:14" s="17" customFormat="1">
      <c r="A255" s="3"/>
      <c r="B255" s="3"/>
      <c r="C255" s="3"/>
      <c r="D255" s="3"/>
      <c r="E255" s="3"/>
      <c r="F255" s="3"/>
      <c r="G255" s="3"/>
      <c r="H255" s="3"/>
      <c r="I255" s="3"/>
      <c r="J255" s="3"/>
      <c r="K255" s="3"/>
      <c r="L255" s="286"/>
      <c r="M255" s="3"/>
      <c r="N255" s="3"/>
    </row>
    <row r="256" spans="1:14" s="17" customFormat="1">
      <c r="A256" s="3"/>
      <c r="B256" s="3"/>
      <c r="C256" s="3"/>
      <c r="D256" s="3"/>
      <c r="E256" s="3"/>
      <c r="F256" s="3"/>
      <c r="G256" s="3"/>
      <c r="H256" s="3"/>
      <c r="I256" s="3"/>
      <c r="J256" s="3"/>
      <c r="K256" s="3"/>
      <c r="L256" s="286"/>
      <c r="M256" s="3"/>
      <c r="N256" s="3"/>
    </row>
    <row r="257" spans="1:14" s="17" customFormat="1">
      <c r="A257" s="3"/>
      <c r="B257" s="3"/>
      <c r="C257" s="3"/>
      <c r="D257" s="3"/>
      <c r="E257" s="3"/>
      <c r="F257" s="3"/>
      <c r="G257" s="3"/>
      <c r="H257" s="3"/>
      <c r="I257" s="3"/>
      <c r="J257" s="3"/>
      <c r="K257" s="3"/>
      <c r="L257" s="286"/>
      <c r="M257" s="3"/>
      <c r="N257" s="3"/>
    </row>
    <row r="258" spans="1:14" s="17" customFormat="1">
      <c r="A258" s="3"/>
      <c r="B258" s="3"/>
      <c r="C258" s="3"/>
      <c r="D258" s="3"/>
      <c r="E258" s="3"/>
      <c r="F258" s="3"/>
      <c r="G258" s="3"/>
      <c r="H258" s="3"/>
      <c r="I258" s="3"/>
      <c r="J258" s="3"/>
      <c r="K258" s="3"/>
      <c r="L258" s="286"/>
      <c r="M258" s="3"/>
      <c r="N258" s="3"/>
    </row>
    <row r="259" spans="1:14" s="17" customFormat="1">
      <c r="A259" s="3"/>
      <c r="B259" s="3"/>
      <c r="C259" s="3"/>
      <c r="D259" s="3"/>
      <c r="E259" s="3"/>
      <c r="F259" s="3"/>
      <c r="G259" s="3"/>
      <c r="H259" s="3"/>
      <c r="I259" s="3"/>
      <c r="J259" s="3"/>
      <c r="K259" s="3"/>
      <c r="L259" s="286"/>
      <c r="M259" s="3"/>
      <c r="N259" s="3"/>
    </row>
    <row r="260" spans="1:14" s="17" customFormat="1">
      <c r="A260" s="3"/>
      <c r="B260" s="3"/>
      <c r="C260" s="3"/>
      <c r="D260" s="3"/>
      <c r="E260" s="3"/>
      <c r="F260" s="3"/>
      <c r="G260" s="3"/>
      <c r="H260" s="3"/>
      <c r="I260" s="3"/>
      <c r="J260" s="3"/>
      <c r="K260" s="3"/>
      <c r="L260" s="286"/>
      <c r="M260" s="3"/>
      <c r="N260" s="3"/>
    </row>
    <row r="261" spans="1:14" s="17" customFormat="1">
      <c r="A261" s="3"/>
      <c r="B261" s="3"/>
      <c r="C261" s="3"/>
      <c r="D261" s="3"/>
      <c r="E261" s="3"/>
      <c r="F261" s="3"/>
      <c r="G261" s="3"/>
      <c r="H261" s="3"/>
      <c r="I261" s="3"/>
      <c r="J261" s="3"/>
      <c r="K261" s="3"/>
      <c r="L261" s="286"/>
      <c r="M261" s="3"/>
      <c r="N261" s="3"/>
    </row>
    <row r="262" spans="1:14" s="17" customFormat="1">
      <c r="A262" s="3"/>
      <c r="B262" s="3"/>
      <c r="C262" s="3"/>
      <c r="D262" s="3"/>
      <c r="E262" s="3"/>
      <c r="F262" s="3"/>
      <c r="G262" s="3"/>
      <c r="H262" s="3"/>
      <c r="I262" s="3"/>
      <c r="J262" s="3"/>
      <c r="K262" s="3"/>
      <c r="L262" s="286"/>
      <c r="M262" s="3"/>
      <c r="N262" s="3"/>
    </row>
    <row r="263" spans="1:14" s="17" customFormat="1">
      <c r="A263" s="3"/>
      <c r="B263" s="3"/>
      <c r="C263" s="3"/>
      <c r="D263" s="3"/>
      <c r="E263" s="3"/>
      <c r="F263" s="3"/>
      <c r="G263" s="3"/>
      <c r="H263" s="3"/>
      <c r="I263" s="3"/>
      <c r="J263" s="3"/>
      <c r="K263" s="3"/>
      <c r="L263" s="286"/>
      <c r="M263" s="3"/>
      <c r="N263" s="3"/>
    </row>
    <row r="264" spans="1:14" s="17" customFormat="1">
      <c r="A264" s="3"/>
      <c r="B264" s="3"/>
      <c r="C264" s="3"/>
      <c r="D264" s="3"/>
      <c r="E264" s="3"/>
      <c r="F264" s="3"/>
      <c r="G264" s="3"/>
      <c r="H264" s="3"/>
      <c r="I264" s="3"/>
      <c r="J264" s="3"/>
      <c r="K264" s="3"/>
      <c r="L264" s="286"/>
      <c r="M264" s="3"/>
      <c r="N264" s="3"/>
    </row>
    <row r="265" spans="1:14" s="17" customFormat="1">
      <c r="A265" s="3"/>
      <c r="B265" s="3"/>
      <c r="C265" s="3"/>
      <c r="D265" s="3"/>
      <c r="E265" s="3"/>
      <c r="F265" s="3"/>
      <c r="G265" s="3"/>
      <c r="H265" s="3"/>
      <c r="I265" s="3"/>
      <c r="J265" s="3"/>
      <c r="K265" s="3"/>
      <c r="L265" s="286"/>
      <c r="M265" s="3"/>
      <c r="N265" s="3"/>
    </row>
    <row r="266" spans="1:14" s="17" customFormat="1">
      <c r="A266" s="3"/>
      <c r="B266" s="3"/>
      <c r="C266" s="3"/>
      <c r="D266" s="3"/>
      <c r="E266" s="3"/>
      <c r="F266" s="3"/>
      <c r="G266" s="3"/>
      <c r="H266" s="3"/>
      <c r="I266" s="3"/>
      <c r="J266" s="3"/>
      <c r="K266" s="3"/>
      <c r="L266" s="286"/>
      <c r="M266" s="3"/>
      <c r="N266" s="3"/>
    </row>
    <row r="267" spans="1:14" s="17" customFormat="1">
      <c r="A267" s="3"/>
      <c r="B267" s="3"/>
      <c r="C267" s="3"/>
      <c r="D267" s="3"/>
      <c r="E267" s="3"/>
      <c r="F267" s="3"/>
      <c r="G267" s="3"/>
      <c r="H267" s="3"/>
      <c r="I267" s="3"/>
      <c r="J267" s="3"/>
      <c r="K267" s="3"/>
      <c r="L267" s="286"/>
      <c r="M267" s="3"/>
      <c r="N267" s="3"/>
    </row>
    <row r="268" spans="1:14" s="17" customFormat="1">
      <c r="A268" s="3"/>
      <c r="B268" s="3"/>
      <c r="C268" s="3"/>
      <c r="D268" s="3"/>
      <c r="E268" s="3"/>
      <c r="F268" s="3"/>
      <c r="G268" s="3"/>
      <c r="H268" s="3"/>
      <c r="I268" s="3"/>
      <c r="J268" s="3"/>
      <c r="K268" s="3"/>
      <c r="L268" s="286"/>
      <c r="M268" s="3"/>
      <c r="N268" s="3"/>
    </row>
    <row r="269" spans="1:14" s="17" customFormat="1">
      <c r="A269" s="3"/>
      <c r="B269" s="3"/>
      <c r="C269" s="3"/>
      <c r="D269" s="3"/>
      <c r="E269" s="3"/>
      <c r="F269" s="3"/>
      <c r="G269" s="3"/>
      <c r="H269" s="3"/>
      <c r="I269" s="3"/>
      <c r="J269" s="3"/>
      <c r="K269" s="3"/>
      <c r="L269" s="286"/>
      <c r="M269" s="3"/>
      <c r="N269" s="3"/>
    </row>
  </sheetData>
  <mergeCells count="102">
    <mergeCell ref="N50:N59"/>
    <mergeCell ref="G50:G59"/>
    <mergeCell ref="H50:H59"/>
    <mergeCell ref="J50:J59"/>
    <mergeCell ref="K50:K59"/>
    <mergeCell ref="L50:L59"/>
    <mergeCell ref="M50:M59"/>
    <mergeCell ref="N30:N39"/>
    <mergeCell ref="H40:H49"/>
    <mergeCell ref="G40:G49"/>
    <mergeCell ref="N40:N49"/>
    <mergeCell ref="M40:M49"/>
    <mergeCell ref="L40:L49"/>
    <mergeCell ref="K40:K49"/>
    <mergeCell ref="J40:J49"/>
    <mergeCell ref="M30:M39"/>
    <mergeCell ref="J10:J19"/>
    <mergeCell ref="K10:K19"/>
    <mergeCell ref="C30:C39"/>
    <mergeCell ref="K30:K39"/>
    <mergeCell ref="L20:L29"/>
    <mergeCell ref="A50:A59"/>
    <mergeCell ref="B50:B59"/>
    <mergeCell ref="C50:C59"/>
    <mergeCell ref="D50:D59"/>
    <mergeCell ref="F50:F59"/>
    <mergeCell ref="F30:F39"/>
    <mergeCell ref="G30:G39"/>
    <mergeCell ref="H30:H39"/>
    <mergeCell ref="J30:J39"/>
    <mergeCell ref="L30:L39"/>
    <mergeCell ref="A40:A49"/>
    <mergeCell ref="C40:C49"/>
    <mergeCell ref="D40:D49"/>
    <mergeCell ref="F40:F49"/>
    <mergeCell ref="A6:B6"/>
    <mergeCell ref="D30:D39"/>
    <mergeCell ref="A30:A39"/>
    <mergeCell ref="B30:B39"/>
    <mergeCell ref="A20:A29"/>
    <mergeCell ref="B20:B29"/>
    <mergeCell ref="F20:F29"/>
    <mergeCell ref="B40:B49"/>
    <mergeCell ref="E8:E9"/>
    <mergeCell ref="A10:A19"/>
    <mergeCell ref="B10:B19"/>
    <mergeCell ref="C10:C19"/>
    <mergeCell ref="D10:D19"/>
    <mergeCell ref="D8:D9"/>
    <mergeCell ref="B8:B9"/>
    <mergeCell ref="F10:F1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O10:O19"/>
    <mergeCell ref="P10:P19"/>
    <mergeCell ref="Q10:Q19"/>
    <mergeCell ref="O20:O29"/>
    <mergeCell ref="C5:Q5"/>
    <mergeCell ref="C6:Q6"/>
    <mergeCell ref="L8:L9"/>
    <mergeCell ref="J8:J9"/>
    <mergeCell ref="H8:H9"/>
    <mergeCell ref="C8:C9"/>
    <mergeCell ref="K8:K9"/>
    <mergeCell ref="M20:M29"/>
    <mergeCell ref="N20:N29"/>
    <mergeCell ref="C20:C29"/>
    <mergeCell ref="D20:D29"/>
    <mergeCell ref="G20:G29"/>
    <mergeCell ref="H20:H29"/>
    <mergeCell ref="J20:J29"/>
    <mergeCell ref="K20:K29"/>
    <mergeCell ref="M10:M19"/>
    <mergeCell ref="N10:N19"/>
    <mergeCell ref="L10:L19"/>
    <mergeCell ref="G10:G19"/>
    <mergeCell ref="H10:H19"/>
    <mergeCell ref="P20:P29"/>
    <mergeCell ref="Q20:Q29"/>
    <mergeCell ref="P40:P49"/>
    <mergeCell ref="P50:P59"/>
    <mergeCell ref="Q40:Q49"/>
    <mergeCell ref="Q50:Q59"/>
    <mergeCell ref="O40:O49"/>
    <mergeCell ref="O50:O59"/>
    <mergeCell ref="O30:O39"/>
    <mergeCell ref="P30:P39"/>
    <mergeCell ref="Q30:Q39"/>
  </mergeCells>
  <conditionalFormatting sqref="F10">
    <cfRule type="containsText" dxfId="364" priority="127" operator="containsText" text="Muy Baja">
      <formula>NOT(ISERROR(SEARCH("Muy Baja",F10)))</formula>
    </cfRule>
    <cfRule type="containsText" dxfId="363" priority="128" operator="containsText" text="Baja">
      <formula>NOT(ISERROR(SEARCH("Baja",F10)))</formula>
    </cfRule>
    <cfRule type="containsText" dxfId="362" priority="129" operator="containsText" text="Muy Alta">
      <formula>NOT(ISERROR(SEARCH("Muy Alta",F10)))</formula>
    </cfRule>
    <cfRule type="containsText" dxfId="361" priority="130" operator="containsText" text="Alta">
      <formula>NOT(ISERROR(SEARCH("Alta",F10)))</formula>
    </cfRule>
    <cfRule type="containsText" dxfId="360" priority="131" operator="containsText" text="Media">
      <formula>NOT(ISERROR(SEARCH("Media",F10)))</formula>
    </cfRule>
    <cfRule type="containsText" dxfId="359" priority="132" operator="containsText" text="Media">
      <formula>NOT(ISERROR(SEARCH("Media",F10)))</formula>
    </cfRule>
    <cfRule type="containsText" dxfId="358" priority="133" operator="containsText" text="Media">
      <formula>NOT(ISERROR(SEARCH("Media",F10)))</formula>
    </cfRule>
    <cfRule type="containsText" dxfId="357" priority="134" operator="containsText" text="Muy Baja">
      <formula>NOT(ISERROR(SEARCH("Muy Baja",F10)))</formula>
    </cfRule>
    <cfRule type="containsText" dxfId="356" priority="135" operator="containsText" text="Baja">
      <formula>NOT(ISERROR(SEARCH("Baja",F10)))</formula>
    </cfRule>
    <cfRule type="containsText" dxfId="355" priority="136" operator="containsText" text="Muy Baja">
      <formula>NOT(ISERROR(SEARCH("Muy Baja",F10)))</formula>
    </cfRule>
    <cfRule type="containsText" dxfId="354" priority="137" operator="containsText" text="Muy Baja">
      <formula>NOT(ISERROR(SEARCH("Muy Baja",F10)))</formula>
    </cfRule>
    <cfRule type="containsText" dxfId="353" priority="138" operator="containsText" text="Muy Baja">
      <formula>NOT(ISERROR(SEARCH("Muy Baja",F10)))</formula>
    </cfRule>
    <cfRule type="containsText" dxfId="352" priority="139" operator="containsText" text="Muy Baja'Tabla probabilidad'!">
      <formula>NOT(ISERROR(SEARCH("Muy Baja'Tabla probabilidad'!",F10)))</formula>
    </cfRule>
    <cfRule type="containsText" dxfId="351" priority="140" operator="containsText" text="Muy bajo">
      <formula>NOT(ISERROR(SEARCH("Muy bajo",F10)))</formula>
    </cfRule>
    <cfRule type="containsText" dxfId="350" priority="141" operator="containsText" text="Alta">
      <formula>NOT(ISERROR(SEARCH("Alta",F10)))</formula>
    </cfRule>
    <cfRule type="containsText" dxfId="349" priority="142" operator="containsText" text="Media">
      <formula>NOT(ISERROR(SEARCH("Media",F10)))</formula>
    </cfRule>
    <cfRule type="containsText" dxfId="348" priority="143" operator="containsText" text="Baja">
      <formula>NOT(ISERROR(SEARCH("Baja",F10)))</formula>
    </cfRule>
    <cfRule type="containsText" dxfId="347" priority="144" operator="containsText" text="Muy baja">
      <formula>NOT(ISERROR(SEARCH("Muy baja",F10)))</formula>
    </cfRule>
    <cfRule type="cellIs" dxfId="346" priority="147" operator="between">
      <formula>1</formula>
      <formula>2</formula>
    </cfRule>
    <cfRule type="cellIs" dxfId="345" priority="148" operator="between">
      <formula>0</formula>
      <formula>2</formula>
    </cfRule>
  </conditionalFormatting>
  <conditionalFormatting sqref="F20 F30">
    <cfRule type="containsText" dxfId="344" priority="463" operator="containsText" text="Muy Baja">
      <formula>NOT(ISERROR(SEARCH("Muy Baja",F20)))</formula>
    </cfRule>
    <cfRule type="containsText" dxfId="343" priority="464" operator="containsText" text="Baja">
      <formula>NOT(ISERROR(SEARCH("Baja",F20)))</formula>
    </cfRule>
    <cfRule type="containsText" dxfId="342" priority="465" operator="containsText" text="Muy Alta">
      <formula>NOT(ISERROR(SEARCH("Muy Alta",F20)))</formula>
    </cfRule>
    <cfRule type="containsText" dxfId="341" priority="467" operator="containsText" text="Alta">
      <formula>NOT(ISERROR(SEARCH("Alta",F20)))</formula>
    </cfRule>
    <cfRule type="containsText" dxfId="340" priority="468" operator="containsText" text="Media">
      <formula>NOT(ISERROR(SEARCH("Media",F20)))</formula>
    </cfRule>
    <cfRule type="containsText" dxfId="339" priority="469" operator="containsText" text="Media">
      <formula>NOT(ISERROR(SEARCH("Media",F20)))</formula>
    </cfRule>
    <cfRule type="containsText" dxfId="338" priority="470" operator="containsText" text="Media">
      <formula>NOT(ISERROR(SEARCH("Media",F20)))</formula>
    </cfRule>
    <cfRule type="containsText" dxfId="337" priority="471" operator="containsText" text="Muy Baja">
      <formula>NOT(ISERROR(SEARCH("Muy Baja",F20)))</formula>
    </cfRule>
    <cfRule type="containsText" dxfId="336" priority="472" operator="containsText" text="Baja">
      <formula>NOT(ISERROR(SEARCH("Baja",F20)))</formula>
    </cfRule>
    <cfRule type="containsText" dxfId="335" priority="473" operator="containsText" text="Muy Baja">
      <formula>NOT(ISERROR(SEARCH("Muy Baja",F20)))</formula>
    </cfRule>
    <cfRule type="containsText" dxfId="334" priority="474" operator="containsText" text="Muy Baja">
      <formula>NOT(ISERROR(SEARCH("Muy Baja",F20)))</formula>
    </cfRule>
    <cfRule type="containsText" dxfId="333" priority="475" operator="containsText" text="Muy Baja">
      <formula>NOT(ISERROR(SEARCH("Muy Baja",F20)))</formula>
    </cfRule>
    <cfRule type="containsText" dxfId="332" priority="476" operator="containsText" text="Muy Baja'Tabla probabilidad'!">
      <formula>NOT(ISERROR(SEARCH("Muy Baja'Tabla probabilidad'!",F20)))</formula>
    </cfRule>
    <cfRule type="containsText" dxfId="331" priority="477" operator="containsText" text="Muy bajo">
      <formula>NOT(ISERROR(SEARCH("Muy bajo",F20)))</formula>
    </cfRule>
    <cfRule type="containsText" dxfId="330" priority="478" operator="containsText" text="Alta">
      <formula>NOT(ISERROR(SEARCH("Alta",F20)))</formula>
    </cfRule>
    <cfRule type="containsText" dxfId="329" priority="479" operator="containsText" text="Media">
      <formula>NOT(ISERROR(SEARCH("Media",F20)))</formula>
    </cfRule>
    <cfRule type="containsText" dxfId="328" priority="480" operator="containsText" text="Baja">
      <formula>NOT(ISERROR(SEARCH("Baja",F20)))</formula>
    </cfRule>
    <cfRule type="containsText" dxfId="327" priority="481" operator="containsText" text="Muy baja">
      <formula>NOT(ISERROR(SEARCH("Muy baja",F20)))</formula>
    </cfRule>
    <cfRule type="cellIs" dxfId="326" priority="484" operator="between">
      <formula>1</formula>
      <formula>2</formula>
    </cfRule>
    <cfRule type="cellIs" dxfId="325" priority="485" operator="between">
      <formula>0</formula>
      <formula>2</formula>
    </cfRule>
  </conditionalFormatting>
  <conditionalFormatting sqref="F40">
    <cfRule type="containsText" dxfId="324" priority="85" operator="containsText" text="Muy Baja">
      <formula>NOT(ISERROR(SEARCH("Muy Baja",F40)))</formula>
    </cfRule>
    <cfRule type="containsText" dxfId="323" priority="86" operator="containsText" text="Baja">
      <formula>NOT(ISERROR(SEARCH("Baja",F40)))</formula>
    </cfRule>
    <cfRule type="containsText" dxfId="322" priority="87" operator="containsText" text="Muy Alta">
      <formula>NOT(ISERROR(SEARCH("Muy Alta",F40)))</formula>
    </cfRule>
    <cfRule type="containsText" dxfId="321" priority="88" operator="containsText" text="Alta">
      <formula>NOT(ISERROR(SEARCH("Alta",F40)))</formula>
    </cfRule>
    <cfRule type="containsText" dxfId="320" priority="89" operator="containsText" text="Media">
      <formula>NOT(ISERROR(SEARCH("Media",F40)))</formula>
    </cfRule>
    <cfRule type="containsText" dxfId="319" priority="90" operator="containsText" text="Media">
      <formula>NOT(ISERROR(SEARCH("Media",F40)))</formula>
    </cfRule>
    <cfRule type="containsText" dxfId="318" priority="91" operator="containsText" text="Media">
      <formula>NOT(ISERROR(SEARCH("Media",F40)))</formula>
    </cfRule>
    <cfRule type="containsText" dxfId="317" priority="92" operator="containsText" text="Muy Baja">
      <formula>NOT(ISERROR(SEARCH("Muy Baja",F40)))</formula>
    </cfRule>
    <cfRule type="containsText" dxfId="316" priority="93" operator="containsText" text="Baja">
      <formula>NOT(ISERROR(SEARCH("Baja",F40)))</formula>
    </cfRule>
    <cfRule type="containsText" dxfId="315" priority="94" operator="containsText" text="Muy Baja">
      <formula>NOT(ISERROR(SEARCH("Muy Baja",F40)))</formula>
    </cfRule>
    <cfRule type="containsText" dxfId="314" priority="95" operator="containsText" text="Muy Baja">
      <formula>NOT(ISERROR(SEARCH("Muy Baja",F40)))</formula>
    </cfRule>
    <cfRule type="containsText" dxfId="313" priority="96" operator="containsText" text="Muy Baja">
      <formula>NOT(ISERROR(SEARCH("Muy Baja",F40)))</formula>
    </cfRule>
    <cfRule type="containsText" dxfId="312" priority="97" operator="containsText" text="Muy Baja'Tabla probabilidad'!">
      <formula>NOT(ISERROR(SEARCH("Muy Baja'Tabla probabilidad'!",F40)))</formula>
    </cfRule>
    <cfRule type="containsText" dxfId="311" priority="98" operator="containsText" text="Muy bajo">
      <formula>NOT(ISERROR(SEARCH("Muy bajo",F40)))</formula>
    </cfRule>
    <cfRule type="containsText" dxfId="310" priority="99" operator="containsText" text="Alta">
      <formula>NOT(ISERROR(SEARCH("Alta",F40)))</formula>
    </cfRule>
    <cfRule type="containsText" dxfId="309" priority="100" operator="containsText" text="Media">
      <formula>NOT(ISERROR(SEARCH("Media",F40)))</formula>
    </cfRule>
    <cfRule type="containsText" dxfId="308" priority="101" operator="containsText" text="Baja">
      <formula>NOT(ISERROR(SEARCH("Baja",F40)))</formula>
    </cfRule>
    <cfRule type="containsText" dxfId="307" priority="102" operator="containsText" text="Muy baja">
      <formula>NOT(ISERROR(SEARCH("Muy baja",F40)))</formula>
    </cfRule>
    <cfRule type="cellIs" dxfId="306" priority="105" operator="between">
      <formula>1</formula>
      <formula>2</formula>
    </cfRule>
    <cfRule type="cellIs" dxfId="305" priority="106" operator="between">
      <formula>0</formula>
      <formula>2</formula>
    </cfRule>
  </conditionalFormatting>
  <conditionalFormatting sqref="F50">
    <cfRule type="containsText" dxfId="304" priority="32" operator="containsText" text="Muy Baja">
      <formula>NOT(ISERROR(SEARCH("Muy Baja",F50)))</formula>
    </cfRule>
    <cfRule type="containsText" dxfId="303" priority="33" operator="containsText" text="Baja">
      <formula>NOT(ISERROR(SEARCH("Baja",F50)))</formula>
    </cfRule>
    <cfRule type="containsText" dxfId="302" priority="34" operator="containsText" text="Muy Alta">
      <formula>NOT(ISERROR(SEARCH("Muy Alta",F50)))</formula>
    </cfRule>
    <cfRule type="containsText" dxfId="301" priority="35" operator="containsText" text="Alta">
      <formula>NOT(ISERROR(SEARCH("Alta",F50)))</formula>
    </cfRule>
    <cfRule type="containsText" dxfId="300" priority="36" operator="containsText" text="Media">
      <formula>NOT(ISERROR(SEARCH("Media",F50)))</formula>
    </cfRule>
    <cfRule type="containsText" dxfId="299" priority="37" operator="containsText" text="Media">
      <formula>NOT(ISERROR(SEARCH("Media",F50)))</formula>
    </cfRule>
    <cfRule type="containsText" dxfId="298" priority="38" operator="containsText" text="Media">
      <formula>NOT(ISERROR(SEARCH("Media",F50)))</formula>
    </cfRule>
    <cfRule type="containsText" dxfId="297" priority="39" operator="containsText" text="Muy Baja">
      <formula>NOT(ISERROR(SEARCH("Muy Baja",F50)))</formula>
    </cfRule>
    <cfRule type="containsText" dxfId="296" priority="40" operator="containsText" text="Baja">
      <formula>NOT(ISERROR(SEARCH("Baja",F50)))</formula>
    </cfRule>
    <cfRule type="containsText" dxfId="295" priority="41" operator="containsText" text="Muy Baja">
      <formula>NOT(ISERROR(SEARCH("Muy Baja",F50)))</formula>
    </cfRule>
    <cfRule type="containsText" dxfId="294" priority="42" operator="containsText" text="Muy Baja">
      <formula>NOT(ISERROR(SEARCH("Muy Baja",F50)))</formula>
    </cfRule>
    <cfRule type="containsText" dxfId="293" priority="43" operator="containsText" text="Muy Baja">
      <formula>NOT(ISERROR(SEARCH("Muy Baja",F50)))</formula>
    </cfRule>
    <cfRule type="containsText" dxfId="292" priority="44" operator="containsText" text="Muy Baja'Tabla probabilidad'!">
      <formula>NOT(ISERROR(SEARCH("Muy Baja'Tabla probabilidad'!",F50)))</formula>
    </cfRule>
    <cfRule type="containsText" dxfId="291" priority="45" operator="containsText" text="Muy bajo">
      <formula>NOT(ISERROR(SEARCH("Muy bajo",F50)))</formula>
    </cfRule>
    <cfRule type="containsText" dxfId="290" priority="46" operator="containsText" text="Alta">
      <formula>NOT(ISERROR(SEARCH("Alta",F50)))</formula>
    </cfRule>
    <cfRule type="containsText" dxfId="289" priority="47" operator="containsText" text="Media">
      <formula>NOT(ISERROR(SEARCH("Media",F50)))</formula>
    </cfRule>
    <cfRule type="containsText" dxfId="288" priority="48" operator="containsText" text="Baja">
      <formula>NOT(ISERROR(SEARCH("Baja",F50)))</formula>
    </cfRule>
    <cfRule type="containsText" dxfId="287" priority="49" operator="containsText" text="Muy baja">
      <formula>NOT(ISERROR(SEARCH("Muy baja",F50)))</formula>
    </cfRule>
    <cfRule type="cellIs" dxfId="286" priority="52" operator="between">
      <formula>1</formula>
      <formula>2</formula>
    </cfRule>
    <cfRule type="cellIs" dxfId="285" priority="53" operator="between">
      <formula>0</formula>
      <formula>2</formula>
    </cfRule>
  </conditionalFormatting>
  <conditionalFormatting sqref="G10">
    <cfRule type="containsText" dxfId="284" priority="121" operator="containsText" text="Catastrófico">
      <formula>NOT(ISERROR(SEARCH("Catastrófico",G10)))</formula>
    </cfRule>
    <cfRule type="containsText" dxfId="283" priority="122" operator="containsText" text="Mayor">
      <formula>NOT(ISERROR(SEARCH("Mayor",G10)))</formula>
    </cfRule>
    <cfRule type="containsText" dxfId="282" priority="123" operator="containsText" text="Alta">
      <formula>NOT(ISERROR(SEARCH("Alta",G10)))</formula>
    </cfRule>
    <cfRule type="containsText" dxfId="281" priority="124" operator="containsText" text="Moderado">
      <formula>NOT(ISERROR(SEARCH("Moderado",G10)))</formula>
    </cfRule>
    <cfRule type="containsText" dxfId="280" priority="125" operator="containsText" text="Menor">
      <formula>NOT(ISERROR(SEARCH("Menor",G10)))</formula>
    </cfRule>
    <cfRule type="containsText" dxfId="279" priority="126" operator="containsText" text="Leve">
      <formula>NOT(ISERROR(SEARCH("Leve",G10)))</formula>
    </cfRule>
  </conditionalFormatting>
  <conditionalFormatting sqref="G20 G30">
    <cfRule type="containsText" dxfId="278" priority="457" operator="containsText" text="Catastrófico">
      <formula>NOT(ISERROR(SEARCH("Catastrófico",G20)))</formula>
    </cfRule>
    <cfRule type="containsText" dxfId="277" priority="458" operator="containsText" text="Mayor">
      <formula>NOT(ISERROR(SEARCH("Mayor",G20)))</formula>
    </cfRule>
    <cfRule type="containsText" dxfId="276" priority="459" operator="containsText" text="Alta">
      <formula>NOT(ISERROR(SEARCH("Alta",G20)))</formula>
    </cfRule>
    <cfRule type="containsText" dxfId="275" priority="460" operator="containsText" text="Moderado">
      <formula>NOT(ISERROR(SEARCH("Moderado",G20)))</formula>
    </cfRule>
    <cfRule type="containsText" dxfId="274" priority="461" operator="containsText" text="Menor">
      <formula>NOT(ISERROR(SEARCH("Menor",G20)))</formula>
    </cfRule>
    <cfRule type="containsText" dxfId="273" priority="462" operator="containsText" text="Leve">
      <formula>NOT(ISERROR(SEARCH("Leve",G20)))</formula>
    </cfRule>
  </conditionalFormatting>
  <conditionalFormatting sqref="G40">
    <cfRule type="containsText" dxfId="272" priority="79" operator="containsText" text="Catastrófico">
      <formula>NOT(ISERROR(SEARCH("Catastrófico",G40)))</formula>
    </cfRule>
    <cfRule type="containsText" dxfId="271" priority="80" operator="containsText" text="Mayor">
      <formula>NOT(ISERROR(SEARCH("Mayor",G40)))</formula>
    </cfRule>
    <cfRule type="containsText" dxfId="270" priority="81" operator="containsText" text="Alta">
      <formula>NOT(ISERROR(SEARCH("Alta",G40)))</formula>
    </cfRule>
    <cfRule type="containsText" dxfId="269" priority="82" operator="containsText" text="Moderado">
      <formula>NOT(ISERROR(SEARCH("Moderado",G40)))</formula>
    </cfRule>
    <cfRule type="containsText" dxfId="268" priority="83" operator="containsText" text="Menor">
      <formula>NOT(ISERROR(SEARCH("Menor",G40)))</formula>
    </cfRule>
    <cfRule type="containsText" dxfId="267" priority="84" operator="containsText" text="Leve">
      <formula>NOT(ISERROR(SEARCH("Leve",G40)))</formula>
    </cfRule>
  </conditionalFormatting>
  <conditionalFormatting sqref="G50">
    <cfRule type="containsText" dxfId="266" priority="26" operator="containsText" text="Catastrófico">
      <formula>NOT(ISERROR(SEARCH("Catastrófico",G50)))</formula>
    </cfRule>
    <cfRule type="containsText" dxfId="265" priority="27" operator="containsText" text="Mayor">
      <formula>NOT(ISERROR(SEARCH("Mayor",G50)))</formula>
    </cfRule>
    <cfRule type="containsText" dxfId="264" priority="28" operator="containsText" text="Alta">
      <formula>NOT(ISERROR(SEARCH("Alta",G50)))</formula>
    </cfRule>
    <cfRule type="containsText" dxfId="263" priority="29" operator="containsText" text="Moderado">
      <formula>NOT(ISERROR(SEARCH("Moderado",G50)))</formula>
    </cfRule>
    <cfRule type="containsText" dxfId="262" priority="30" operator="containsText" text="Menor">
      <formula>NOT(ISERROR(SEARCH("Menor",G50)))</formula>
    </cfRule>
    <cfRule type="containsText" dxfId="261" priority="31" operator="containsText" text="Leve">
      <formula>NOT(ISERROR(SEARCH("Leve",G50)))</formula>
    </cfRule>
  </conditionalFormatting>
  <conditionalFormatting sqref="H10:I10">
    <cfRule type="containsText" dxfId="260" priority="116" operator="containsText" text="Extremo">
      <formula>NOT(ISERROR(SEARCH("Extremo",H10)))</formula>
    </cfRule>
    <cfRule type="containsText" dxfId="259" priority="117" operator="containsText" text="Alto">
      <formula>NOT(ISERROR(SEARCH("Alto",H10)))</formula>
    </cfRule>
    <cfRule type="containsText" dxfId="258" priority="118" operator="containsText" text="Bajo">
      <formula>NOT(ISERROR(SEARCH("Bajo",H10)))</formula>
    </cfRule>
    <cfRule type="containsText" dxfId="257" priority="119" operator="containsText" text="Moderado">
      <formula>NOT(ISERROR(SEARCH("Moderado",H10)))</formula>
    </cfRule>
    <cfRule type="containsText" dxfId="256" priority="120" operator="containsText" text="Extremo">
      <formula>NOT(ISERROR(SEARCH("Extremo",H10)))</formula>
    </cfRule>
  </conditionalFormatting>
  <conditionalFormatting sqref="H20:I20 H30:I30">
    <cfRule type="containsText" dxfId="255" priority="452" operator="containsText" text="Extremo">
      <formula>NOT(ISERROR(SEARCH("Extremo",H20)))</formula>
    </cfRule>
    <cfRule type="containsText" dxfId="254" priority="453" operator="containsText" text="Alto">
      <formula>NOT(ISERROR(SEARCH("Alto",H20)))</formula>
    </cfRule>
    <cfRule type="containsText" dxfId="253" priority="454" operator="containsText" text="Bajo">
      <formula>NOT(ISERROR(SEARCH("Bajo",H20)))</formula>
    </cfRule>
    <cfRule type="containsText" dxfId="252" priority="455" operator="containsText" text="Moderado">
      <formula>NOT(ISERROR(SEARCH("Moderado",H20)))</formula>
    </cfRule>
    <cfRule type="containsText" dxfId="251" priority="456" operator="containsText" text="Extremo">
      <formula>NOT(ISERROR(SEARCH("Extremo",H20)))</formula>
    </cfRule>
  </conditionalFormatting>
  <conditionalFormatting sqref="H40:I40">
    <cfRule type="containsText" dxfId="250" priority="74" operator="containsText" text="Extremo">
      <formula>NOT(ISERROR(SEARCH("Extremo",H40)))</formula>
    </cfRule>
    <cfRule type="containsText" dxfId="249" priority="75" operator="containsText" text="Alto">
      <formula>NOT(ISERROR(SEARCH("Alto",H40)))</formula>
    </cfRule>
    <cfRule type="containsText" dxfId="248" priority="76" operator="containsText" text="Bajo">
      <formula>NOT(ISERROR(SEARCH("Bajo",H40)))</formula>
    </cfRule>
    <cfRule type="containsText" dxfId="247" priority="77" operator="containsText" text="Moderado">
      <formula>NOT(ISERROR(SEARCH("Moderado",H40)))</formula>
    </cfRule>
    <cfRule type="containsText" dxfId="246" priority="78" operator="containsText" text="Extremo">
      <formula>NOT(ISERROR(SEARCH("Extremo",H40)))</formula>
    </cfRule>
  </conditionalFormatting>
  <conditionalFormatting sqref="H50:I50">
    <cfRule type="containsText" dxfId="245" priority="21" operator="containsText" text="Extremo">
      <formula>NOT(ISERROR(SEARCH("Extremo",H50)))</formula>
    </cfRule>
    <cfRule type="containsText" dxfId="244" priority="22" operator="containsText" text="Alto">
      <formula>NOT(ISERROR(SEARCH("Alto",H50)))</formula>
    </cfRule>
    <cfRule type="containsText" dxfId="243" priority="23" operator="containsText" text="Bajo">
      <formula>NOT(ISERROR(SEARCH("Bajo",H50)))</formula>
    </cfRule>
    <cfRule type="containsText" dxfId="242" priority="24" operator="containsText" text="Moderado">
      <formula>NOT(ISERROR(SEARCH("Moderado",H50)))</formula>
    </cfRule>
    <cfRule type="containsText" dxfId="241" priority="25" operator="containsText" text="Extremo">
      <formula>NOT(ISERROR(SEARCH("Extremo",H50)))</formula>
    </cfRule>
  </conditionalFormatting>
  <conditionalFormatting sqref="J10:J39">
    <cfRule type="containsText" dxfId="240" priority="421" operator="containsText" text="Muy Alta">
      <formula>NOT(ISERROR(SEARCH("Muy Alta",J10)))</formula>
    </cfRule>
    <cfRule type="containsText" dxfId="239" priority="422" operator="containsText" text="Alta">
      <formula>NOT(ISERROR(SEARCH("Alta",J10)))</formula>
    </cfRule>
    <cfRule type="containsText" dxfId="238" priority="423" operator="containsText" text="Media">
      <formula>NOT(ISERROR(SEARCH("Media",J10)))</formula>
    </cfRule>
    <cfRule type="containsText" dxfId="237" priority="424" operator="containsText" text="Baja">
      <formula>NOT(ISERROR(SEARCH("Baja",J10)))</formula>
    </cfRule>
    <cfRule type="containsText" dxfId="236" priority="425" operator="containsText" text="Muy Baja">
      <formula>NOT(ISERROR(SEARCH("Muy Baja",J10)))</formula>
    </cfRule>
  </conditionalFormatting>
  <conditionalFormatting sqref="J10:J49">
    <cfRule type="containsText" dxfId="235" priority="64" operator="containsText" text="Muy Baja">
      <formula>NOT(ISERROR(SEARCH("Muy Baja",J10)))</formula>
    </cfRule>
  </conditionalFormatting>
  <conditionalFormatting sqref="J40:J49">
    <cfRule type="containsText" dxfId="234" priority="60" operator="containsText" text="Muy Alta">
      <formula>NOT(ISERROR(SEARCH("Muy Alta",J40)))</formula>
    </cfRule>
    <cfRule type="containsText" dxfId="233" priority="61" operator="containsText" text="Alta">
      <formula>NOT(ISERROR(SEARCH("Alta",J40)))</formula>
    </cfRule>
    <cfRule type="containsText" dxfId="232" priority="62" operator="containsText" text="Media">
      <formula>NOT(ISERROR(SEARCH("Media",J40)))</formula>
    </cfRule>
    <cfRule type="containsText" dxfId="231" priority="63" operator="containsText" text="Baja">
      <formula>NOT(ISERROR(SEARCH("Baja",J40)))</formula>
    </cfRule>
  </conditionalFormatting>
  <conditionalFormatting sqref="J40:J59">
    <cfRule type="containsText" dxfId="230" priority="11" operator="containsText" text="Muy Baja">
      <formula>NOT(ISERROR(SEARCH("Muy Baja",J40)))</formula>
    </cfRule>
  </conditionalFormatting>
  <conditionalFormatting sqref="J50:J59">
    <cfRule type="containsText" dxfId="229" priority="1" operator="containsText" text="Muy Baja">
      <formula>NOT(ISERROR(SEARCH("Muy Baja",J50)))</formula>
    </cfRule>
    <cfRule type="containsText" dxfId="228" priority="7" operator="containsText" text="Muy Alta">
      <formula>NOT(ISERROR(SEARCH("Muy Alta",J50)))</formula>
    </cfRule>
    <cfRule type="containsText" dxfId="227" priority="8" operator="containsText" text="Alta">
      <formula>NOT(ISERROR(SEARCH("Alta",J50)))</formula>
    </cfRule>
    <cfRule type="containsText" dxfId="226" priority="9" operator="containsText" text="Media">
      <formula>NOT(ISERROR(SEARCH("Media",J50)))</formula>
    </cfRule>
    <cfRule type="containsText" dxfId="225" priority="10" operator="containsText" text="Baja">
      <formula>NOT(ISERROR(SEARCH("Baja",J50)))</formula>
    </cfRule>
  </conditionalFormatting>
  <conditionalFormatting sqref="K10:K59">
    <cfRule type="containsText" dxfId="224" priority="2" operator="containsText" text="Catastrófico">
      <formula>NOT(ISERROR(SEARCH("Catastrófico",K10)))</formula>
    </cfRule>
    <cfRule type="containsText" dxfId="223" priority="3" operator="containsText" text="Moderado">
      <formula>NOT(ISERROR(SEARCH("Moderado",K10)))</formula>
    </cfRule>
    <cfRule type="containsText" dxfId="222" priority="4" operator="containsText" text="Menor">
      <formula>NOT(ISERROR(SEARCH("Menor",K10)))</formula>
    </cfRule>
    <cfRule type="containsText" dxfId="221" priority="5" operator="containsText" text="Leve">
      <formula>NOT(ISERROR(SEARCH("Leve",K10)))</formula>
    </cfRule>
    <cfRule type="containsText" dxfId="220" priority="6" operator="containsText" text="Mayor">
      <formula>NOT(ISERROR(SEARCH("Mayor",K10)))</formula>
    </cfRule>
  </conditionalFormatting>
  <conditionalFormatting sqref="M10">
    <cfRule type="containsText" dxfId="219" priority="107" operator="containsText" text="Extremo">
      <formula>NOT(ISERROR(SEARCH("Extremo",M10)))</formula>
    </cfRule>
    <cfRule type="containsText" dxfId="218" priority="108" operator="containsText" text="Alto">
      <formula>NOT(ISERROR(SEARCH("Alto",M10)))</formula>
    </cfRule>
    <cfRule type="containsText" dxfId="217" priority="109" operator="containsText" text="Moderado">
      <formula>NOT(ISERROR(SEARCH("Moderado",M10)))</formula>
    </cfRule>
    <cfRule type="containsText" dxfId="216" priority="110" operator="containsText" text="Menor">
      <formula>NOT(ISERROR(SEARCH("Menor",M10)))</formula>
    </cfRule>
    <cfRule type="containsText" dxfId="215" priority="111" operator="containsText" text="Bajo">
      <formula>NOT(ISERROR(SEARCH("Bajo",M10)))</formula>
    </cfRule>
    <cfRule type="containsText" dxfId="214" priority="112" operator="containsText" text="Moderado">
      <formula>NOT(ISERROR(SEARCH("Moderado",M10)))</formula>
    </cfRule>
    <cfRule type="containsText" dxfId="213" priority="113" operator="containsText" text="Extremo">
      <formula>NOT(ISERROR(SEARCH("Extremo",M10)))</formula>
    </cfRule>
    <cfRule type="containsText" dxfId="212" priority="114" operator="containsText" text="Baja">
      <formula>NOT(ISERROR(SEARCH("Baja",M10)))</formula>
    </cfRule>
    <cfRule type="containsText" dxfId="211" priority="115" operator="containsText" text="Alto">
      <formula>NOT(ISERROR(SEARCH("Alto",M10)))</formula>
    </cfRule>
  </conditionalFormatting>
  <conditionalFormatting sqref="M20 M30">
    <cfRule type="containsText" dxfId="210" priority="426" operator="containsText" text="Extremo">
      <formula>NOT(ISERROR(SEARCH("Extremo",M20)))</formula>
    </cfRule>
    <cfRule type="containsText" dxfId="209" priority="427" operator="containsText" text="Alto">
      <formula>NOT(ISERROR(SEARCH("Alto",M20)))</formula>
    </cfRule>
    <cfRule type="containsText" dxfId="208" priority="428" operator="containsText" text="Moderado">
      <formula>NOT(ISERROR(SEARCH("Moderado",M20)))</formula>
    </cfRule>
    <cfRule type="containsText" dxfId="207" priority="429" operator="containsText" text="Menor">
      <formula>NOT(ISERROR(SEARCH("Menor",M20)))</formula>
    </cfRule>
    <cfRule type="containsText" dxfId="206" priority="430" operator="containsText" text="Bajo">
      <formula>NOT(ISERROR(SEARCH("Bajo",M20)))</formula>
    </cfRule>
    <cfRule type="containsText" dxfId="205" priority="431" operator="containsText" text="Moderado">
      <formula>NOT(ISERROR(SEARCH("Moderado",M20)))</formula>
    </cfRule>
    <cfRule type="containsText" dxfId="204" priority="432" operator="containsText" text="Extremo">
      <formula>NOT(ISERROR(SEARCH("Extremo",M20)))</formula>
    </cfRule>
    <cfRule type="containsText" dxfId="203" priority="433" operator="containsText" text="Baja">
      <formula>NOT(ISERROR(SEARCH("Baja",M20)))</formula>
    </cfRule>
    <cfRule type="containsText" dxfId="202" priority="434" operator="containsText" text="Alto">
      <formula>NOT(ISERROR(SEARCH("Alto",M20)))</formula>
    </cfRule>
  </conditionalFormatting>
  <conditionalFormatting sqref="M40">
    <cfRule type="containsText" dxfId="201" priority="65" operator="containsText" text="Extremo">
      <formula>NOT(ISERROR(SEARCH("Extremo",M40)))</formula>
    </cfRule>
    <cfRule type="containsText" dxfId="200" priority="66" operator="containsText" text="Alto">
      <formula>NOT(ISERROR(SEARCH("Alto",M40)))</formula>
    </cfRule>
    <cfRule type="containsText" dxfId="199" priority="67" operator="containsText" text="Moderado">
      <formula>NOT(ISERROR(SEARCH("Moderado",M40)))</formula>
    </cfRule>
    <cfRule type="containsText" dxfId="198" priority="68" operator="containsText" text="Menor">
      <formula>NOT(ISERROR(SEARCH("Menor",M40)))</formula>
    </cfRule>
    <cfRule type="containsText" dxfId="197" priority="69" operator="containsText" text="Bajo">
      <formula>NOT(ISERROR(SEARCH("Bajo",M40)))</formula>
    </cfRule>
    <cfRule type="containsText" dxfId="196" priority="70" operator="containsText" text="Moderado">
      <formula>NOT(ISERROR(SEARCH("Moderado",M40)))</formula>
    </cfRule>
    <cfRule type="containsText" dxfId="195" priority="71" operator="containsText" text="Extremo">
      <formula>NOT(ISERROR(SEARCH("Extremo",M40)))</formula>
    </cfRule>
    <cfRule type="containsText" dxfId="194" priority="72" operator="containsText" text="Baja">
      <formula>NOT(ISERROR(SEARCH("Baja",M40)))</formula>
    </cfRule>
    <cfRule type="containsText" dxfId="193" priority="73" operator="containsText" text="Alto">
      <formula>NOT(ISERROR(SEARCH("Alto",M40)))</formula>
    </cfRule>
  </conditionalFormatting>
  <conditionalFormatting sqref="M50">
    <cfRule type="containsText" dxfId="192" priority="12" operator="containsText" text="Extremo">
      <formula>NOT(ISERROR(SEARCH("Extremo",M50)))</formula>
    </cfRule>
    <cfRule type="containsText" dxfId="191" priority="13" operator="containsText" text="Alto">
      <formula>NOT(ISERROR(SEARCH("Alto",M50)))</formula>
    </cfRule>
    <cfRule type="containsText" dxfId="190" priority="14" operator="containsText" text="Moderado">
      <formula>NOT(ISERROR(SEARCH("Moderado",M50)))</formula>
    </cfRule>
    <cfRule type="containsText" dxfId="189" priority="15" operator="containsText" text="Menor">
      <formula>NOT(ISERROR(SEARCH("Menor",M50)))</formula>
    </cfRule>
    <cfRule type="containsText" dxfId="188" priority="16" operator="containsText" text="Bajo">
      <formula>NOT(ISERROR(SEARCH("Bajo",M50)))</formula>
    </cfRule>
    <cfRule type="containsText" dxfId="187" priority="17" operator="containsText" text="Moderado">
      <formula>NOT(ISERROR(SEARCH("Moderado",M50)))</formula>
    </cfRule>
    <cfRule type="containsText" dxfId="186" priority="18" operator="containsText" text="Extremo">
      <formula>NOT(ISERROR(SEARCH("Extremo",M50)))</formula>
    </cfRule>
    <cfRule type="containsText" dxfId="185" priority="19" operator="containsText" text="Baja">
      <formula>NOT(ISERROR(SEARCH("Baja",M50)))</formula>
    </cfRule>
    <cfRule type="containsText" dxfId="184" priority="20" operator="containsText" text="Alto">
      <formula>NOT(ISERROR(SEARCH("Alto",M50)))</formula>
    </cfRule>
  </conditionalFormatting>
  <dataValidations count="1">
    <dataValidation type="list" allowBlank="1" showInputMessage="1" showErrorMessage="1" sqref="D10:D5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45" operator="containsText" id="{8BA284EB-70E2-4AE9-8B9F-CB7F6FEA6FA9}">
            <xm:f>NOT(ISERROR(SEARCH('8- Politicas de admiistracion '!$B$5,F10)))</xm:f>
            <xm:f>'8- Politicas de admiistracion '!$B$5</xm:f>
            <x14:dxf>
              <font>
                <color rgb="FF006100"/>
              </font>
              <fill>
                <patternFill>
                  <bgColor rgb="FFC6EFCE"/>
                </patternFill>
              </fill>
            </x14:dxf>
          </x14:cfRule>
          <x14:cfRule type="containsText" priority="146" operator="containsText" id="{48E7B2FD-7B56-4246-BB27-82B3BA4A3393}">
            <xm:f>NOT(ISERROR(SEARCH('8- Politicas de admiistracion '!$B$5,F10)))</xm:f>
            <xm:f>'8- Politicas de admiistracion '!$B$5</xm:f>
            <x14:dxf>
              <font>
                <color rgb="FF9C0006"/>
              </font>
              <fill>
                <patternFill>
                  <bgColor rgb="FFFFC7CE"/>
                </patternFill>
              </fill>
            </x14:dxf>
          </x14:cfRule>
          <xm:sqref>F10</xm:sqref>
        </x14:conditionalFormatting>
        <x14:conditionalFormatting xmlns:xm="http://schemas.microsoft.com/office/excel/2006/main">
          <x14:cfRule type="containsText" priority="482" operator="containsText" id="{E50DE147-7B2A-40A6-95D7-AEA96FC942F8}">
            <xm:f>NOT(ISERROR(SEARCH('8- Politicas de admiistracion '!$B$5,F20)))</xm:f>
            <xm:f>'8- Politicas de admiistracion '!$B$5</xm:f>
            <x14:dxf>
              <font>
                <color rgb="FF006100"/>
              </font>
              <fill>
                <patternFill>
                  <bgColor rgb="FFC6EFCE"/>
                </patternFill>
              </fill>
            </x14:dxf>
          </x14:cfRule>
          <x14:cfRule type="containsText" priority="483" operator="containsText" id="{1034B27F-53CC-4A29-BA39-C5FDB949099A}">
            <xm:f>NOT(ISERROR(SEARCH('8- Politicas de admiistracion '!$B$5,F20)))</xm:f>
            <xm:f>'8- Politicas de admiistracion '!$B$5</xm:f>
            <x14:dxf>
              <font>
                <color rgb="FF9C0006"/>
              </font>
              <fill>
                <patternFill>
                  <bgColor rgb="FFFFC7CE"/>
                </patternFill>
              </fill>
            </x14:dxf>
          </x14:cfRule>
          <xm:sqref>F20 F30</xm:sqref>
        </x14:conditionalFormatting>
        <x14:conditionalFormatting xmlns:xm="http://schemas.microsoft.com/office/excel/2006/main">
          <x14:cfRule type="containsText" priority="103" operator="containsText" id="{DE33662A-C5C7-4003-92BA-D00618C2DB0E}">
            <xm:f>NOT(ISERROR(SEARCH('8- Politicas de admiistracion '!$B$5,F40)))</xm:f>
            <xm:f>'8- Politicas de admiistracion '!$B$5</xm:f>
            <x14:dxf>
              <font>
                <color rgb="FF006100"/>
              </font>
              <fill>
                <patternFill>
                  <bgColor rgb="FFC6EFCE"/>
                </patternFill>
              </fill>
            </x14:dxf>
          </x14:cfRule>
          <x14:cfRule type="containsText" priority="104" operator="containsText" id="{7D0373CC-BD10-4729-8708-14A6C5E29F3C}">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50" operator="containsText" id="{F02CD2F9-E34B-499E-90E6-F03D6924A9FA}">
            <xm:f>NOT(ISERROR(SEARCH('8- Politicas de admiistracion '!$B$5,F50)))</xm:f>
            <xm:f>'8- Politicas de admiistracion '!$B$5</xm:f>
            <x14:dxf>
              <font>
                <color rgb="FF006100"/>
              </font>
              <fill>
                <patternFill>
                  <bgColor rgb="FFC6EFCE"/>
                </patternFill>
              </fill>
            </x14:dxf>
          </x14:cfRule>
          <x14:cfRule type="containsText" priority="51" operator="containsText" id="{AEBCEF6F-7AD2-4FA9-A567-05908F26C105}">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H718"/>
  <sheetViews>
    <sheetView zoomScale="80" zoomScaleNormal="80" workbookViewId="0">
      <selection activeCell="B82" sqref="B82"/>
    </sheetView>
  </sheetViews>
  <sheetFormatPr baseColWidth="10" defaultColWidth="11.42578125" defaultRowHeight="15"/>
  <cols>
    <col min="2" max="2" width="24.28515625" customWidth="1"/>
    <col min="3" max="3" width="62.85546875" customWidth="1"/>
    <col min="4" max="4" width="10.28515625" bestFit="1" customWidth="1"/>
    <col min="5" max="5" width="84.28515625" style="40"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15" max="15" width="102.7109375" style="166" customWidth="1"/>
    <col min="33" max="138" width="11.42578125" style="3"/>
  </cols>
  <sheetData>
    <row r="1" spans="1:138" s="3" customFormat="1">
      <c r="E1" s="37"/>
      <c r="O1" s="4"/>
    </row>
    <row r="2" spans="1:138" ht="24" thickBot="1">
      <c r="A2" s="3"/>
      <c r="B2" s="515" t="s">
        <v>343</v>
      </c>
      <c r="C2" s="515"/>
      <c r="D2" s="515"/>
      <c r="E2" s="515"/>
      <c r="F2" s="73"/>
      <c r="G2" s="3"/>
      <c r="H2" s="3"/>
      <c r="I2" s="3"/>
      <c r="J2" s="3"/>
      <c r="K2" s="3"/>
      <c r="L2" s="3"/>
      <c r="M2" s="3"/>
      <c r="N2" s="3"/>
      <c r="O2" s="4"/>
      <c r="P2" s="3"/>
      <c r="Q2" s="3"/>
      <c r="R2" s="3"/>
      <c r="S2" s="3"/>
      <c r="T2" s="3"/>
      <c r="U2" s="3"/>
      <c r="V2" s="3"/>
      <c r="W2" s="3"/>
      <c r="X2" s="3"/>
      <c r="Y2" s="3"/>
      <c r="Z2" s="3"/>
      <c r="AA2" s="3"/>
      <c r="AB2" s="3"/>
      <c r="AC2" s="3"/>
      <c r="AD2" s="3"/>
      <c r="AE2" s="3"/>
      <c r="AF2" s="3"/>
    </row>
    <row r="3" spans="1:138" ht="15.75" thickTop="1">
      <c r="A3" s="3"/>
      <c r="B3" s="16"/>
      <c r="C3" s="16"/>
      <c r="D3" s="16"/>
      <c r="E3" s="38"/>
      <c r="F3" s="3"/>
      <c r="G3" s="3"/>
      <c r="H3" s="3"/>
      <c r="I3" s="3"/>
      <c r="J3" s="3"/>
      <c r="K3" s="3"/>
      <c r="L3" s="3"/>
      <c r="M3" s="3"/>
      <c r="N3" s="3"/>
      <c r="O3" s="4"/>
      <c r="P3" s="3"/>
      <c r="Q3" s="3"/>
      <c r="R3" s="3"/>
      <c r="S3" s="3"/>
      <c r="T3" s="3"/>
      <c r="U3" s="3"/>
      <c r="V3" s="3"/>
      <c r="W3" s="3"/>
      <c r="X3" s="3"/>
      <c r="Y3" s="3"/>
      <c r="Z3" s="3"/>
      <c r="AA3" s="3"/>
      <c r="AB3" s="3"/>
      <c r="AC3" s="3"/>
      <c r="AD3" s="3"/>
      <c r="AE3" s="3"/>
      <c r="AF3" s="3"/>
    </row>
    <row r="4" spans="1:138" ht="21">
      <c r="A4" s="3"/>
      <c r="B4" s="48"/>
      <c r="C4" s="49" t="s">
        <v>344</v>
      </c>
      <c r="D4" s="49"/>
      <c r="E4" s="49" t="s">
        <v>345</v>
      </c>
      <c r="F4" s="50"/>
      <c r="G4" s="3"/>
      <c r="H4" s="3"/>
      <c r="I4" s="3"/>
      <c r="J4" s="3"/>
      <c r="K4" s="3"/>
      <c r="L4" s="3"/>
      <c r="M4" s="3"/>
      <c r="N4" s="3"/>
      <c r="O4" s="4"/>
      <c r="P4" s="3"/>
      <c r="Q4" s="3"/>
      <c r="R4" s="3"/>
      <c r="S4" s="3"/>
      <c r="T4" s="3"/>
      <c r="U4" s="3"/>
      <c r="V4" s="3"/>
      <c r="W4" s="3"/>
      <c r="X4" s="3"/>
      <c r="Y4" s="3"/>
      <c r="Z4" s="3"/>
      <c r="AA4" s="3"/>
      <c r="AB4" s="3"/>
      <c r="AC4" s="3"/>
      <c r="AD4" s="3"/>
      <c r="AE4" s="3"/>
      <c r="AF4" s="3"/>
    </row>
    <row r="5" spans="1:138" ht="40.5">
      <c r="A5" s="3"/>
      <c r="B5" s="48"/>
      <c r="C5" s="49" t="s">
        <v>346</v>
      </c>
      <c r="D5" s="49"/>
      <c r="E5" s="51" t="s">
        <v>347</v>
      </c>
      <c r="F5" s="49" t="s">
        <v>345</v>
      </c>
      <c r="G5" s="3"/>
      <c r="H5" s="3"/>
      <c r="I5" s="3"/>
      <c r="J5" s="3"/>
      <c r="K5" s="3"/>
      <c r="L5" s="3"/>
      <c r="M5" s="3"/>
      <c r="N5" s="3"/>
      <c r="O5" s="4"/>
      <c r="P5" s="3"/>
      <c r="Q5" s="3"/>
      <c r="R5" s="3"/>
      <c r="S5" s="3"/>
      <c r="T5" s="3"/>
      <c r="U5" s="3"/>
      <c r="V5" s="3"/>
      <c r="W5" s="3"/>
      <c r="X5" s="3"/>
      <c r="Y5" s="3"/>
      <c r="Z5" s="3"/>
      <c r="AA5" s="3"/>
      <c r="AB5" s="3"/>
      <c r="AC5" s="3"/>
      <c r="AD5" s="3"/>
      <c r="AE5" s="3"/>
      <c r="AF5" s="3"/>
    </row>
    <row r="6" spans="1:138" ht="20.25">
      <c r="A6" s="3"/>
      <c r="B6" s="52" t="s">
        <v>348</v>
      </c>
      <c r="C6" s="95" t="s">
        <v>349</v>
      </c>
      <c r="D6" s="53">
        <v>0.04</v>
      </c>
      <c r="E6" s="54" t="s">
        <v>350</v>
      </c>
      <c r="F6" s="55">
        <v>1</v>
      </c>
      <c r="G6" s="3"/>
      <c r="H6" s="41"/>
      <c r="I6" s="3"/>
      <c r="J6" s="3"/>
      <c r="K6" s="3"/>
      <c r="L6" s="3"/>
      <c r="M6" s="3"/>
      <c r="N6" s="3"/>
      <c r="O6" s="162"/>
      <c r="P6" s="3"/>
      <c r="Q6" s="3"/>
      <c r="R6" s="3"/>
      <c r="S6" s="3"/>
      <c r="T6" s="3"/>
      <c r="U6" s="3"/>
      <c r="V6" s="3"/>
      <c r="W6" s="3"/>
      <c r="X6" s="3"/>
      <c r="Y6" s="3"/>
      <c r="Z6" s="3"/>
      <c r="AA6" s="3"/>
      <c r="AB6" s="3"/>
      <c r="AC6" s="3"/>
      <c r="AD6" s="3"/>
      <c r="AE6" s="3"/>
      <c r="AF6" s="3"/>
    </row>
    <row r="7" spans="1:138" ht="20.25">
      <c r="A7" s="3"/>
      <c r="B7" s="56" t="s">
        <v>351</v>
      </c>
      <c r="C7" s="95" t="s">
        <v>352</v>
      </c>
      <c r="D7" s="53">
        <v>0.09</v>
      </c>
      <c r="E7" s="54" t="s">
        <v>353</v>
      </c>
      <c r="F7" s="55">
        <v>2</v>
      </c>
      <c r="G7" s="3"/>
      <c r="H7" s="3"/>
      <c r="I7" s="3"/>
      <c r="J7" s="3"/>
      <c r="K7" s="3"/>
      <c r="L7" s="3"/>
      <c r="M7" s="3"/>
      <c r="N7" s="3"/>
      <c r="O7" s="162"/>
      <c r="P7" s="3"/>
      <c r="Q7" s="3"/>
      <c r="R7" s="3"/>
      <c r="S7" s="3"/>
      <c r="T7" s="3"/>
      <c r="U7" s="3"/>
      <c r="V7" s="3"/>
      <c r="W7" s="3"/>
      <c r="X7" s="3"/>
      <c r="Y7" s="3"/>
      <c r="Z7" s="3"/>
      <c r="AA7" s="3"/>
      <c r="AB7" s="3"/>
      <c r="AC7" s="3"/>
      <c r="AD7" s="3"/>
      <c r="AE7" s="3"/>
      <c r="AF7" s="3"/>
    </row>
    <row r="8" spans="1:138" ht="20.25">
      <c r="A8" s="3"/>
      <c r="B8" s="57" t="s">
        <v>354</v>
      </c>
      <c r="C8" s="95" t="s">
        <v>355</v>
      </c>
      <c r="D8" s="53">
        <v>0.28999999999999998</v>
      </c>
      <c r="E8" s="54" t="s">
        <v>356</v>
      </c>
      <c r="F8" s="55">
        <v>3</v>
      </c>
      <c r="G8" s="3"/>
      <c r="H8" s="3"/>
      <c r="I8" s="3"/>
      <c r="J8" s="3"/>
      <c r="K8" s="3"/>
      <c r="L8" s="3"/>
      <c r="M8" s="3"/>
      <c r="N8" s="3"/>
      <c r="O8" s="162"/>
      <c r="P8" s="3"/>
      <c r="Q8" s="3"/>
      <c r="R8" s="3"/>
      <c r="S8" s="3"/>
      <c r="T8" s="3"/>
      <c r="U8" s="3"/>
      <c r="V8" s="3"/>
      <c r="W8" s="3"/>
      <c r="X8" s="3"/>
      <c r="Y8" s="3"/>
      <c r="Z8" s="3"/>
      <c r="AA8" s="3"/>
      <c r="AB8" s="3"/>
      <c r="AC8" s="3"/>
      <c r="AD8" s="3"/>
      <c r="AE8" s="3"/>
      <c r="AF8" s="3"/>
    </row>
    <row r="9" spans="1:138" ht="20.25">
      <c r="A9" s="3"/>
      <c r="B9" s="58" t="s">
        <v>357</v>
      </c>
      <c r="C9" s="95" t="s">
        <v>358</v>
      </c>
      <c r="D9" s="53">
        <v>0.49</v>
      </c>
      <c r="E9" s="54" t="s">
        <v>359</v>
      </c>
      <c r="F9" s="55">
        <v>4</v>
      </c>
      <c r="G9" s="3"/>
      <c r="H9" s="3"/>
      <c r="I9" s="3"/>
      <c r="J9" s="3"/>
      <c r="K9" s="3"/>
      <c r="L9" s="3"/>
      <c r="M9" s="3"/>
      <c r="N9" s="3"/>
      <c r="O9" s="162"/>
      <c r="P9" s="3"/>
      <c r="Q9" s="3"/>
      <c r="R9" s="3"/>
      <c r="S9" s="3"/>
      <c r="T9" s="3"/>
      <c r="U9" s="3"/>
      <c r="V9" s="3"/>
      <c r="W9" s="3"/>
      <c r="X9" s="3"/>
      <c r="Y9" s="3"/>
      <c r="Z9" s="3"/>
      <c r="AA9" s="3"/>
      <c r="AB9" s="3"/>
      <c r="AC9" s="3"/>
      <c r="AD9" s="3"/>
      <c r="AE9" s="3"/>
      <c r="AF9" s="3"/>
    </row>
    <row r="10" spans="1:138" ht="20.25">
      <c r="A10" s="3"/>
      <c r="B10" s="59" t="s">
        <v>360</v>
      </c>
      <c r="C10" s="95" t="s">
        <v>361</v>
      </c>
      <c r="D10" s="53">
        <v>1</v>
      </c>
      <c r="E10" s="54" t="s">
        <v>362</v>
      </c>
      <c r="F10" s="55">
        <v>5</v>
      </c>
      <c r="G10" s="3"/>
      <c r="H10" s="3"/>
      <c r="I10" s="79" t="s">
        <v>363</v>
      </c>
      <c r="J10" s="3"/>
      <c r="K10" s="3"/>
      <c r="L10" s="3"/>
      <c r="M10" s="3"/>
      <c r="N10" s="3"/>
      <c r="O10" s="162"/>
      <c r="P10" s="3"/>
      <c r="Q10" s="3"/>
      <c r="R10" s="3"/>
      <c r="S10" s="3"/>
      <c r="T10" s="3"/>
      <c r="U10" s="3"/>
      <c r="V10" s="3"/>
      <c r="W10" s="3"/>
      <c r="X10" s="3"/>
      <c r="Y10" s="3"/>
      <c r="Z10" s="3"/>
      <c r="AA10" s="3"/>
      <c r="AB10" s="3"/>
      <c r="AC10" s="3"/>
      <c r="AD10" s="3"/>
      <c r="AE10" s="3"/>
      <c r="AF10" s="3"/>
    </row>
    <row r="11" spans="1:138" ht="16.5">
      <c r="A11" s="3"/>
      <c r="B11" s="5"/>
      <c r="C11" s="4"/>
      <c r="D11" s="4"/>
      <c r="E11" s="39"/>
      <c r="F11" s="3"/>
      <c r="G11" s="3"/>
      <c r="H11" s="3"/>
      <c r="I11" s="3"/>
      <c r="J11" s="3"/>
      <c r="K11" s="3"/>
      <c r="L11" s="3"/>
      <c r="M11" s="3"/>
      <c r="N11" s="3"/>
      <c r="O11" s="4"/>
      <c r="P11" s="3"/>
      <c r="Q11" s="3"/>
      <c r="R11" s="3"/>
      <c r="S11" s="3"/>
      <c r="T11" s="3"/>
      <c r="U11" s="3"/>
      <c r="V11" s="3"/>
      <c r="W11" s="3"/>
      <c r="X11" s="3"/>
      <c r="Y11" s="3"/>
      <c r="Z11" s="3"/>
      <c r="AA11" s="3"/>
      <c r="AB11" s="3"/>
      <c r="AC11" s="3"/>
      <c r="AD11" s="3"/>
      <c r="AE11" s="3"/>
      <c r="AF11" s="3"/>
    </row>
    <row r="12" spans="1:138">
      <c r="A12" s="3"/>
      <c r="B12" s="3"/>
      <c r="C12" s="3"/>
      <c r="D12" s="3"/>
      <c r="E12" s="37"/>
      <c r="F12" s="3"/>
      <c r="G12" s="3"/>
      <c r="H12" s="3"/>
      <c r="I12" s="3"/>
      <c r="J12" s="3"/>
      <c r="K12" s="3"/>
      <c r="L12" s="3"/>
      <c r="M12" s="3"/>
      <c r="N12" s="3"/>
      <c r="O12" s="4"/>
      <c r="P12" s="3"/>
      <c r="Q12" s="3"/>
      <c r="R12" s="3"/>
      <c r="S12" s="3"/>
      <c r="T12" s="3"/>
      <c r="U12" s="3"/>
      <c r="V12" s="3"/>
      <c r="W12" s="3"/>
      <c r="X12" s="3"/>
      <c r="Y12" s="3"/>
      <c r="Z12" s="3"/>
      <c r="AA12" s="3"/>
      <c r="AB12" s="3"/>
      <c r="AC12" s="3"/>
      <c r="AD12" s="3"/>
      <c r="AE12" s="3"/>
      <c r="AF12" s="3"/>
    </row>
    <row r="13" spans="1:138">
      <c r="A13" s="3"/>
      <c r="B13" s="3"/>
      <c r="C13" s="3"/>
      <c r="D13" s="3"/>
      <c r="E13" s="37"/>
      <c r="F13" s="3"/>
      <c r="G13" s="3"/>
      <c r="H13" s="3"/>
      <c r="I13" s="3"/>
      <c r="J13" s="3"/>
      <c r="K13" s="3"/>
      <c r="L13" s="3"/>
      <c r="M13" s="3"/>
      <c r="N13" s="3"/>
      <c r="O13" s="4"/>
      <c r="P13" s="3"/>
      <c r="Q13" s="3"/>
      <c r="R13" s="3"/>
      <c r="S13" s="3"/>
      <c r="T13" s="3"/>
      <c r="U13" s="3"/>
      <c r="V13" s="3"/>
      <c r="W13" s="3"/>
      <c r="X13" s="3"/>
      <c r="Y13" s="3"/>
      <c r="Z13" s="3"/>
      <c r="AA13" s="3"/>
      <c r="AB13" s="3"/>
      <c r="AC13" s="3"/>
      <c r="AD13" s="3"/>
      <c r="AE13" s="3"/>
      <c r="AF13" s="3"/>
    </row>
    <row r="14" spans="1:138" ht="23.25">
      <c r="A14" s="3"/>
      <c r="B14" s="516" t="s">
        <v>364</v>
      </c>
      <c r="C14" s="516"/>
      <c r="D14" s="516"/>
      <c r="E14" s="516"/>
      <c r="F14" s="84"/>
      <c r="G14" s="47"/>
      <c r="H14" s="3"/>
      <c r="I14" s="3"/>
      <c r="J14" s="3"/>
      <c r="K14" s="3"/>
      <c r="L14" s="3"/>
      <c r="M14" s="3"/>
      <c r="N14" s="3"/>
      <c r="O14" s="4"/>
      <c r="P14" s="3"/>
      <c r="Q14" s="3"/>
      <c r="R14" s="3"/>
      <c r="S14" s="3"/>
      <c r="T14" s="3"/>
      <c r="U14" s="3"/>
      <c r="V14" s="3"/>
      <c r="W14" s="3"/>
      <c r="X14" s="3"/>
      <c r="Y14" s="3"/>
      <c r="Z14" s="3"/>
      <c r="AA14" s="3"/>
      <c r="AB14" s="3"/>
      <c r="AC14" s="3"/>
      <c r="AD14" s="3"/>
      <c r="AE14" s="3"/>
      <c r="AF14" s="3"/>
    </row>
    <row r="15" spans="1:138">
      <c r="A15" s="3"/>
      <c r="B15" s="83"/>
      <c r="C15" s="83"/>
      <c r="D15" s="83"/>
      <c r="E15" s="83"/>
      <c r="F15" s="85"/>
      <c r="G15" s="3"/>
      <c r="H15" s="3"/>
      <c r="I15" s="3"/>
      <c r="J15" s="3"/>
      <c r="K15" s="3"/>
      <c r="L15" s="3"/>
      <c r="M15" s="3"/>
      <c r="N15" s="3"/>
      <c r="O15" s="4"/>
      <c r="P15" s="3"/>
      <c r="Q15" s="3"/>
      <c r="R15" s="3"/>
      <c r="S15" s="3"/>
      <c r="T15" s="3"/>
      <c r="U15" s="3"/>
      <c r="V15" s="3"/>
      <c r="W15" s="3"/>
      <c r="X15" s="3"/>
      <c r="Y15" s="3"/>
      <c r="Z15" s="3"/>
      <c r="AA15" s="3"/>
      <c r="AB15" s="3"/>
      <c r="AC15" s="3"/>
      <c r="AD15" s="3"/>
      <c r="AE15" s="3"/>
      <c r="AF15" s="3"/>
    </row>
    <row r="16" spans="1:138" s="63" customFormat="1" ht="20.25">
      <c r="A16" s="61"/>
      <c r="B16" s="86"/>
      <c r="C16" s="518" t="s">
        <v>284</v>
      </c>
      <c r="D16" s="518"/>
      <c r="E16" s="518"/>
      <c r="F16" s="87"/>
      <c r="G16" s="61"/>
      <c r="H16" s="61"/>
      <c r="I16" s="80" t="s">
        <v>280</v>
      </c>
      <c r="J16" s="61"/>
      <c r="K16" s="61"/>
      <c r="L16" s="61"/>
      <c r="M16" s="61"/>
      <c r="N16" s="61"/>
      <c r="O16" s="163"/>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1"/>
      <c r="AX16" s="61"/>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1"/>
      <c r="CQ16" s="61"/>
      <c r="CR16" s="61"/>
      <c r="CS16" s="61"/>
      <c r="CT16" s="61"/>
      <c r="CU16" s="61"/>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row>
    <row r="17" spans="1:138" s="63" customFormat="1" ht="40.5" customHeight="1">
      <c r="A17" s="61"/>
      <c r="B17" s="52" t="s">
        <v>365</v>
      </c>
      <c r="C17" s="517" t="s">
        <v>366</v>
      </c>
      <c r="D17" s="517"/>
      <c r="E17" s="517"/>
      <c r="F17" s="88">
        <v>1</v>
      </c>
      <c r="G17" s="61"/>
      <c r="H17" s="61"/>
      <c r="I17" s="79" t="s">
        <v>284</v>
      </c>
      <c r="J17" s="61"/>
      <c r="K17" s="61"/>
      <c r="L17" s="61"/>
      <c r="M17" s="61"/>
      <c r="N17" s="61"/>
      <c r="O17" s="164"/>
      <c r="P17" s="61"/>
      <c r="Q17" s="61"/>
      <c r="R17" s="61"/>
      <c r="S17" s="61"/>
      <c r="T17" s="61"/>
      <c r="U17" s="61"/>
      <c r="V17" s="61"/>
      <c r="W17" s="61"/>
      <c r="X17" s="61"/>
      <c r="Y17" s="61"/>
      <c r="Z17" s="61"/>
      <c r="AA17" s="61"/>
      <c r="AB17" s="61"/>
      <c r="AC17" s="61"/>
      <c r="AD17" s="61"/>
      <c r="AE17" s="61"/>
      <c r="AF17" s="61"/>
      <c r="AG17" s="61"/>
      <c r="AH17" s="61"/>
      <c r="AI17" s="61"/>
      <c r="AJ17" s="61"/>
      <c r="AK17" s="61"/>
      <c r="AL17" s="61"/>
      <c r="AM17" s="61"/>
      <c r="AN17" s="61"/>
      <c r="AO17" s="61"/>
      <c r="AP17" s="61"/>
      <c r="AQ17" s="61"/>
      <c r="AR17" s="61"/>
      <c r="AS17" s="61"/>
      <c r="AT17" s="61"/>
      <c r="AU17" s="61"/>
      <c r="AV17" s="61"/>
      <c r="AW17" s="61"/>
      <c r="AX17" s="61"/>
      <c r="AY17" s="61"/>
      <c r="AZ17" s="61"/>
      <c r="BA17" s="61"/>
      <c r="BB17" s="61"/>
      <c r="BC17" s="61"/>
      <c r="BD17" s="61"/>
      <c r="BE17" s="61"/>
      <c r="BF17" s="61"/>
      <c r="BG17" s="61"/>
      <c r="BH17" s="61"/>
      <c r="BI17" s="61"/>
      <c r="BJ17" s="61"/>
      <c r="BK17" s="61"/>
      <c r="BL17" s="61"/>
      <c r="BM17" s="61"/>
      <c r="BN17" s="61"/>
      <c r="BO17" s="61"/>
      <c r="BP17" s="61"/>
      <c r="BQ17" s="61"/>
      <c r="BR17" s="61"/>
      <c r="BS17" s="61"/>
      <c r="BT17" s="61"/>
      <c r="BU17" s="61"/>
      <c r="BV17" s="61"/>
      <c r="BW17" s="61"/>
      <c r="BX17" s="61"/>
      <c r="BY17" s="61"/>
      <c r="BZ17" s="61"/>
      <c r="CA17" s="61"/>
      <c r="CB17" s="61"/>
      <c r="CC17" s="61"/>
      <c r="CD17" s="61"/>
      <c r="CE17" s="61"/>
      <c r="CF17" s="61"/>
      <c r="CG17" s="61"/>
      <c r="CH17" s="61"/>
      <c r="CI17" s="61"/>
      <c r="CJ17" s="61"/>
      <c r="CK17" s="61"/>
      <c r="CL17" s="61"/>
      <c r="CM17" s="61"/>
      <c r="CN17" s="61"/>
      <c r="CO17" s="61"/>
      <c r="CP17" s="61"/>
      <c r="CQ17" s="61"/>
      <c r="CR17" s="61"/>
      <c r="CS17" s="61"/>
      <c r="CT17" s="61"/>
      <c r="CU17" s="61"/>
      <c r="CV17" s="61"/>
      <c r="CW17" s="61"/>
      <c r="CX17" s="61"/>
      <c r="CY17" s="61"/>
      <c r="CZ17" s="61"/>
      <c r="DA17" s="61"/>
      <c r="DB17" s="61"/>
      <c r="DC17" s="61"/>
      <c r="DD17" s="61"/>
      <c r="DE17" s="61"/>
      <c r="DF17" s="61"/>
      <c r="DG17" s="61"/>
      <c r="DH17" s="61"/>
      <c r="DI17" s="61"/>
      <c r="DJ17" s="61"/>
      <c r="DK17" s="61"/>
      <c r="DL17" s="61"/>
      <c r="DM17" s="61"/>
      <c r="DN17" s="61"/>
      <c r="DO17" s="61"/>
      <c r="DP17" s="61"/>
      <c r="DQ17" s="61"/>
      <c r="DR17" s="61"/>
      <c r="DS17" s="61"/>
      <c r="DT17" s="61"/>
      <c r="DU17" s="61"/>
      <c r="DV17" s="61"/>
      <c r="DW17" s="61"/>
      <c r="DX17" s="61"/>
      <c r="DY17" s="61"/>
      <c r="DZ17" s="61"/>
      <c r="EA17" s="61"/>
      <c r="EB17" s="61"/>
      <c r="EC17" s="61"/>
      <c r="ED17" s="61"/>
      <c r="EE17" s="61"/>
      <c r="EF17" s="61"/>
      <c r="EG17" s="61"/>
      <c r="EH17" s="61"/>
    </row>
    <row r="18" spans="1:138" s="63" customFormat="1" ht="33">
      <c r="A18" s="61"/>
      <c r="B18" s="56" t="s">
        <v>367</v>
      </c>
      <c r="C18" s="517" t="s">
        <v>368</v>
      </c>
      <c r="D18" s="517"/>
      <c r="E18" s="517"/>
      <c r="F18" s="88">
        <v>2</v>
      </c>
      <c r="G18" s="61"/>
      <c r="H18" s="61"/>
      <c r="I18" s="79" t="s">
        <v>369</v>
      </c>
      <c r="J18" s="61"/>
      <c r="K18" s="61"/>
      <c r="L18" s="61"/>
      <c r="M18" s="61"/>
      <c r="N18" s="61"/>
      <c r="O18" s="164"/>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61"/>
      <c r="AU18" s="61"/>
      <c r="AV18" s="61"/>
      <c r="AW18" s="61"/>
      <c r="AX18" s="61"/>
      <c r="AY18" s="61"/>
      <c r="AZ18" s="61"/>
      <c r="BA18" s="61"/>
      <c r="BB18" s="61"/>
      <c r="BC18" s="61"/>
      <c r="BD18" s="61"/>
      <c r="BE18" s="61"/>
      <c r="BF18" s="61"/>
      <c r="BG18" s="61"/>
      <c r="BH18" s="61"/>
      <c r="BI18" s="61"/>
      <c r="BJ18" s="61"/>
      <c r="BK18" s="61"/>
      <c r="BL18" s="61"/>
      <c r="BM18" s="61"/>
      <c r="BN18" s="61"/>
      <c r="BO18" s="61"/>
      <c r="BP18" s="61"/>
      <c r="BQ18" s="61"/>
      <c r="BR18" s="61"/>
      <c r="BS18" s="61"/>
      <c r="BT18" s="61"/>
      <c r="BU18" s="61"/>
      <c r="BV18" s="61"/>
      <c r="BW18" s="61"/>
      <c r="BX18" s="61"/>
      <c r="BY18" s="61"/>
      <c r="BZ18" s="61"/>
      <c r="CA18" s="61"/>
      <c r="CB18" s="61"/>
      <c r="CC18" s="61"/>
      <c r="CD18" s="61"/>
      <c r="CE18" s="61"/>
      <c r="CF18" s="61"/>
      <c r="CG18" s="61"/>
      <c r="CH18" s="61"/>
      <c r="CI18" s="61"/>
      <c r="CJ18" s="61"/>
      <c r="CK18" s="61"/>
      <c r="CL18" s="61"/>
      <c r="CM18" s="61"/>
      <c r="CN18" s="61"/>
      <c r="CO18" s="61"/>
      <c r="CP18" s="61"/>
      <c r="CQ18" s="61"/>
      <c r="CR18" s="61"/>
      <c r="CS18" s="61"/>
      <c r="CT18" s="61"/>
      <c r="CU18" s="61"/>
      <c r="CV18" s="61"/>
      <c r="CW18" s="61"/>
      <c r="CX18" s="61"/>
      <c r="CY18" s="61"/>
      <c r="CZ18" s="61"/>
      <c r="DA18" s="61"/>
      <c r="DB18" s="61"/>
      <c r="DC18" s="61"/>
      <c r="DD18" s="61"/>
      <c r="DE18" s="61"/>
      <c r="DF18" s="61"/>
      <c r="DG18" s="61"/>
      <c r="DH18" s="61"/>
      <c r="DI18" s="61"/>
      <c r="DJ18" s="61"/>
      <c r="DK18" s="61"/>
      <c r="DL18" s="61"/>
      <c r="DM18" s="61"/>
      <c r="DN18" s="61"/>
      <c r="DO18" s="61"/>
      <c r="DP18" s="61"/>
      <c r="DQ18" s="61"/>
      <c r="DR18" s="61"/>
      <c r="DS18" s="61"/>
      <c r="DT18" s="61"/>
      <c r="DU18" s="61"/>
      <c r="DV18" s="61"/>
      <c r="DW18" s="61"/>
      <c r="DX18" s="61"/>
      <c r="DY18" s="61"/>
      <c r="DZ18" s="61"/>
      <c r="EA18" s="61"/>
      <c r="EB18" s="61"/>
      <c r="EC18" s="61"/>
      <c r="ED18" s="61"/>
      <c r="EE18" s="61"/>
      <c r="EF18" s="61"/>
      <c r="EG18" s="61"/>
      <c r="EH18" s="61"/>
    </row>
    <row r="19" spans="1:138" s="63" customFormat="1" ht="33">
      <c r="A19" s="61"/>
      <c r="B19" s="57" t="s">
        <v>370</v>
      </c>
      <c r="C19" s="517" t="s">
        <v>285</v>
      </c>
      <c r="D19" s="517"/>
      <c r="E19" s="517"/>
      <c r="F19" s="88">
        <v>3</v>
      </c>
      <c r="G19" s="61"/>
      <c r="H19" s="61"/>
      <c r="I19" s="79" t="s">
        <v>286</v>
      </c>
      <c r="J19" s="61"/>
      <c r="K19" s="61"/>
      <c r="L19" s="61"/>
      <c r="M19" s="61"/>
      <c r="N19" s="61"/>
      <c r="O19" s="164"/>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61"/>
      <c r="AP19" s="61"/>
      <c r="AQ19" s="61"/>
      <c r="AR19" s="61"/>
      <c r="AS19" s="61"/>
      <c r="AT19" s="61"/>
      <c r="AU19" s="61"/>
      <c r="AV19" s="61"/>
      <c r="AW19" s="61"/>
      <c r="AX19" s="61"/>
      <c r="AY19" s="61"/>
      <c r="AZ19" s="61"/>
      <c r="BA19" s="61"/>
      <c r="BB19" s="61"/>
      <c r="BC19" s="61"/>
      <c r="BD19" s="61"/>
      <c r="BE19" s="61"/>
      <c r="BF19" s="61"/>
      <c r="BG19" s="61"/>
      <c r="BH19" s="61"/>
      <c r="BI19" s="61"/>
      <c r="BJ19" s="61"/>
      <c r="BK19" s="61"/>
      <c r="BL19" s="61"/>
      <c r="BM19" s="61"/>
      <c r="BN19" s="61"/>
      <c r="BO19" s="61"/>
      <c r="BP19" s="61"/>
      <c r="BQ19" s="61"/>
      <c r="BR19" s="61"/>
      <c r="BS19" s="61"/>
      <c r="BT19" s="61"/>
      <c r="BU19" s="61"/>
      <c r="BV19" s="61"/>
      <c r="BW19" s="61"/>
      <c r="BX19" s="61"/>
      <c r="BY19" s="61"/>
      <c r="BZ19" s="61"/>
      <c r="CA19" s="61"/>
      <c r="CB19" s="61"/>
      <c r="CC19" s="61"/>
      <c r="CD19" s="61"/>
      <c r="CE19" s="61"/>
      <c r="CF19" s="61"/>
      <c r="CG19" s="61"/>
      <c r="CH19" s="61"/>
      <c r="CI19" s="61"/>
      <c r="CJ19" s="61"/>
      <c r="CK19" s="61"/>
      <c r="CL19" s="61"/>
      <c r="CM19" s="61"/>
      <c r="CN19" s="61"/>
      <c r="CO19" s="61"/>
      <c r="CP19" s="61"/>
      <c r="CQ19" s="61"/>
      <c r="CR19" s="61"/>
      <c r="CS19" s="61"/>
      <c r="CT19" s="61"/>
      <c r="CU19" s="61"/>
      <c r="CV19" s="61"/>
      <c r="CW19" s="61"/>
      <c r="CX19" s="61"/>
      <c r="CY19" s="61"/>
      <c r="CZ19" s="61"/>
      <c r="DA19" s="61"/>
      <c r="DB19" s="61"/>
      <c r="DC19" s="61"/>
      <c r="DD19" s="61"/>
      <c r="DE19" s="61"/>
      <c r="DF19" s="61"/>
      <c r="DG19" s="61"/>
      <c r="DH19" s="61"/>
      <c r="DI19" s="61"/>
      <c r="DJ19" s="61"/>
      <c r="DK19" s="61"/>
      <c r="DL19" s="61"/>
      <c r="DM19" s="61"/>
      <c r="DN19" s="61"/>
      <c r="DO19" s="61"/>
      <c r="DP19" s="61"/>
      <c r="DQ19" s="61"/>
      <c r="DR19" s="61"/>
      <c r="DS19" s="61"/>
      <c r="DT19" s="61"/>
      <c r="DU19" s="61"/>
      <c r="DV19" s="61"/>
      <c r="DW19" s="61"/>
      <c r="DX19" s="61"/>
      <c r="DY19" s="61"/>
      <c r="DZ19" s="61"/>
      <c r="EA19" s="61"/>
      <c r="EB19" s="61"/>
      <c r="EC19" s="61"/>
      <c r="ED19" s="61"/>
      <c r="EE19" s="61"/>
      <c r="EF19" s="61"/>
      <c r="EG19" s="61"/>
      <c r="EH19" s="61"/>
    </row>
    <row r="20" spans="1:138" s="63" customFormat="1" ht="33">
      <c r="A20" s="61"/>
      <c r="B20" s="58" t="s">
        <v>371</v>
      </c>
      <c r="C20" s="517" t="s">
        <v>372</v>
      </c>
      <c r="D20" s="517"/>
      <c r="E20" s="517"/>
      <c r="F20" s="88">
        <v>4</v>
      </c>
      <c r="G20" s="61"/>
      <c r="H20" s="61"/>
      <c r="I20" s="79" t="s">
        <v>373</v>
      </c>
      <c r="J20" s="61"/>
      <c r="K20" s="61"/>
      <c r="L20" s="61"/>
      <c r="M20" s="61"/>
      <c r="N20" s="61"/>
      <c r="O20" s="164"/>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61"/>
      <c r="AP20" s="61"/>
      <c r="AQ20" s="61"/>
      <c r="AR20" s="61"/>
      <c r="AS20" s="61"/>
      <c r="AT20" s="61"/>
      <c r="AU20" s="61"/>
      <c r="AV20" s="61"/>
      <c r="AW20" s="61"/>
      <c r="AX20" s="61"/>
      <c r="AY20" s="61"/>
      <c r="AZ20" s="61"/>
      <c r="BA20" s="61"/>
      <c r="BB20" s="61"/>
      <c r="BC20" s="61"/>
      <c r="BD20" s="61"/>
      <c r="BE20" s="61"/>
      <c r="BF20" s="61"/>
      <c r="BG20" s="61"/>
      <c r="BH20" s="61"/>
      <c r="BI20" s="61"/>
      <c r="BJ20" s="61"/>
      <c r="BK20" s="61"/>
      <c r="BL20" s="61"/>
      <c r="BM20" s="61"/>
      <c r="BN20" s="61"/>
      <c r="BO20" s="61"/>
      <c r="BP20" s="61"/>
      <c r="BQ20" s="61"/>
      <c r="BR20" s="61"/>
      <c r="BS20" s="61"/>
      <c r="BT20" s="61"/>
      <c r="BU20" s="61"/>
      <c r="BV20" s="61"/>
      <c r="BW20" s="61"/>
      <c r="BX20" s="61"/>
      <c r="BY20" s="61"/>
      <c r="BZ20" s="61"/>
      <c r="CA20" s="61"/>
      <c r="CB20" s="61"/>
      <c r="CC20" s="61"/>
      <c r="CD20" s="61"/>
      <c r="CE20" s="61"/>
      <c r="CF20" s="61"/>
      <c r="CG20" s="61"/>
      <c r="CH20" s="61"/>
      <c r="CI20" s="61"/>
      <c r="CJ20" s="61"/>
      <c r="CK20" s="61"/>
      <c r="CL20" s="61"/>
      <c r="CM20" s="61"/>
      <c r="CN20" s="61"/>
      <c r="CO20" s="61"/>
      <c r="CP20" s="61"/>
      <c r="CQ20" s="61"/>
      <c r="CR20" s="61"/>
      <c r="CS20" s="61"/>
      <c r="CT20" s="61"/>
      <c r="CU20" s="61"/>
      <c r="CV20" s="61"/>
      <c r="CW20" s="61"/>
      <c r="CX20" s="61"/>
      <c r="CY20" s="61"/>
      <c r="CZ20" s="61"/>
      <c r="DA20" s="61"/>
      <c r="DB20" s="61"/>
      <c r="DC20" s="61"/>
      <c r="DD20" s="61"/>
      <c r="DE20" s="61"/>
      <c r="DF20" s="61"/>
      <c r="DG20" s="61"/>
      <c r="DH20" s="61"/>
      <c r="DI20" s="61"/>
      <c r="DJ20" s="61"/>
      <c r="DK20" s="61"/>
      <c r="DL20" s="61"/>
      <c r="DM20" s="61"/>
      <c r="DN20" s="61"/>
      <c r="DO20" s="61"/>
      <c r="DP20" s="61"/>
      <c r="DQ20" s="61"/>
      <c r="DR20" s="61"/>
      <c r="DS20" s="61"/>
      <c r="DT20" s="61"/>
      <c r="DU20" s="61"/>
      <c r="DV20" s="61"/>
      <c r="DW20" s="61"/>
      <c r="DX20" s="61"/>
      <c r="DY20" s="61"/>
      <c r="DZ20" s="61"/>
      <c r="EA20" s="61"/>
      <c r="EB20" s="61"/>
      <c r="EC20" s="61"/>
      <c r="ED20" s="61"/>
      <c r="EE20" s="61"/>
      <c r="EF20" s="61"/>
      <c r="EG20" s="61"/>
      <c r="EH20" s="61"/>
    </row>
    <row r="21" spans="1:138" s="63" customFormat="1" ht="60.6" customHeight="1">
      <c r="A21" s="61"/>
      <c r="B21" s="59" t="s">
        <v>374</v>
      </c>
      <c r="C21" s="517" t="s">
        <v>375</v>
      </c>
      <c r="D21" s="517"/>
      <c r="E21" s="517"/>
      <c r="F21" s="88">
        <v>5</v>
      </c>
      <c r="G21" s="61"/>
      <c r="H21" s="61"/>
      <c r="I21" s="79" t="str">
        <f>C48</f>
        <v>Interrupción o afectación en la prestación del servicio administrativo</v>
      </c>
      <c r="J21" s="61"/>
      <c r="K21" s="61"/>
      <c r="L21" s="61"/>
      <c r="M21" s="61"/>
      <c r="N21" s="61"/>
      <c r="O21" s="164"/>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row>
    <row r="22" spans="1:138" s="63" customFormat="1" ht="20.25">
      <c r="A22" s="61"/>
      <c r="B22" s="69"/>
      <c r="C22" s="60"/>
      <c r="D22" s="60"/>
      <c r="E22" s="60"/>
      <c r="F22" s="70"/>
      <c r="G22" s="61"/>
      <c r="H22" s="61"/>
      <c r="I22" s="79" t="str">
        <f>C56</f>
        <v>Afectación Ambiental</v>
      </c>
      <c r="J22" s="61"/>
      <c r="K22" s="61"/>
      <c r="L22" s="61"/>
      <c r="M22" s="61"/>
      <c r="N22" s="61"/>
      <c r="O22" s="163"/>
      <c r="P22" s="61"/>
      <c r="Q22" s="61"/>
      <c r="R22" s="61"/>
      <c r="S22" s="61"/>
      <c r="T22" s="61"/>
      <c r="U22" s="61"/>
      <c r="V22" s="61"/>
      <c r="W22" s="61"/>
      <c r="X22" s="61"/>
      <c r="Y22" s="61"/>
      <c r="Z22" s="61"/>
      <c r="AA22" s="61"/>
      <c r="AB22" s="61"/>
      <c r="AC22" s="61"/>
      <c r="AD22" s="61"/>
      <c r="AE22" s="61"/>
      <c r="AF22" s="61"/>
      <c r="AG22" s="61"/>
      <c r="AH22" s="61"/>
      <c r="AI22" s="61"/>
      <c r="AJ22" s="61"/>
      <c r="AK22" s="61"/>
      <c r="AL22" s="61"/>
      <c r="AM22" s="61"/>
      <c r="AN22" s="61"/>
      <c r="AO22" s="61"/>
      <c r="AP22" s="61"/>
      <c r="AQ22" s="61"/>
      <c r="AR22" s="61"/>
      <c r="AS22" s="61"/>
      <c r="AT22" s="61"/>
      <c r="AU22" s="61"/>
      <c r="AV22" s="61"/>
      <c r="AW22" s="61"/>
      <c r="AX22" s="61"/>
      <c r="AY22" s="61"/>
      <c r="AZ22" s="61"/>
      <c r="BA22" s="61"/>
      <c r="BB22" s="61"/>
      <c r="BC22" s="61"/>
      <c r="BD22" s="61"/>
      <c r="BE22" s="61"/>
      <c r="BF22" s="61"/>
      <c r="BG22" s="61"/>
      <c r="BH22" s="61"/>
      <c r="BI22" s="61"/>
      <c r="BJ22" s="61"/>
      <c r="BK22" s="61"/>
      <c r="BL22" s="61"/>
      <c r="BM22" s="61"/>
      <c r="BN22" s="61"/>
      <c r="BO22" s="61"/>
      <c r="BP22" s="61"/>
      <c r="BQ22" s="61"/>
      <c r="BR22" s="61"/>
      <c r="BS22" s="61"/>
      <c r="BT22" s="61"/>
      <c r="BU22" s="61"/>
      <c r="BV22" s="61"/>
      <c r="BW22" s="61"/>
      <c r="BX22" s="61"/>
      <c r="BY22" s="61"/>
      <c r="BZ22" s="61"/>
      <c r="CA22" s="61"/>
      <c r="CB22" s="61"/>
      <c r="CC22" s="61"/>
      <c r="CD22" s="61"/>
      <c r="CE22" s="61"/>
      <c r="CF22" s="61"/>
      <c r="CG22" s="61"/>
      <c r="CH22" s="61"/>
      <c r="CI22" s="61"/>
      <c r="CJ22" s="61"/>
      <c r="CK22" s="61"/>
      <c r="CL22" s="61"/>
      <c r="CM22" s="61"/>
      <c r="CN22" s="61"/>
      <c r="CO22" s="61"/>
      <c r="CP22" s="61"/>
      <c r="CQ22" s="61"/>
      <c r="CR22" s="61"/>
      <c r="CS22" s="61"/>
      <c r="CT22" s="61"/>
      <c r="CU22" s="61"/>
      <c r="CV22" s="61"/>
      <c r="CW22" s="61"/>
      <c r="CX22" s="61"/>
      <c r="CY22" s="61"/>
      <c r="CZ22" s="61"/>
      <c r="DA22" s="61"/>
      <c r="DB22" s="61"/>
      <c r="DC22" s="61"/>
      <c r="DD22" s="61"/>
      <c r="DE22" s="61"/>
      <c r="DF22" s="61"/>
      <c r="DG22" s="61"/>
      <c r="DH22" s="61"/>
      <c r="DI22" s="61"/>
      <c r="DJ22" s="61"/>
      <c r="DK22" s="61"/>
      <c r="DL22" s="61"/>
      <c r="DM22" s="61"/>
      <c r="DN22" s="61"/>
      <c r="DO22" s="61"/>
      <c r="DP22" s="61"/>
      <c r="DQ22" s="61"/>
      <c r="DR22" s="61"/>
      <c r="DS22" s="61"/>
      <c r="DT22" s="61"/>
      <c r="DU22" s="61"/>
      <c r="DV22" s="61"/>
      <c r="DW22" s="61"/>
      <c r="DX22" s="61"/>
      <c r="DY22" s="61"/>
      <c r="DZ22" s="61"/>
      <c r="EA22" s="61"/>
      <c r="EB22" s="61"/>
      <c r="EC22" s="61"/>
      <c r="ED22" s="61"/>
      <c r="EE22" s="61"/>
      <c r="EF22" s="61"/>
      <c r="EG22" s="61"/>
      <c r="EH22" s="61"/>
    </row>
    <row r="23" spans="1:138" s="63" customFormat="1" ht="20.25">
      <c r="A23" s="61"/>
      <c r="B23" s="69"/>
      <c r="C23" s="60"/>
      <c r="D23" s="60"/>
      <c r="E23" s="60"/>
      <c r="F23" s="70"/>
      <c r="G23" s="61"/>
      <c r="H23" s="61"/>
      <c r="I23" s="61"/>
      <c r="J23" s="61"/>
      <c r="K23" s="61"/>
      <c r="L23" s="61"/>
      <c r="M23" s="61"/>
      <c r="N23" s="61"/>
      <c r="O23" s="163"/>
      <c r="P23" s="61"/>
      <c r="Q23" s="61"/>
      <c r="R23" s="61"/>
      <c r="S23" s="61"/>
      <c r="T23" s="61"/>
      <c r="U23" s="61"/>
      <c r="V23" s="61"/>
      <c r="W23" s="61"/>
      <c r="X23" s="61"/>
      <c r="Y23" s="61"/>
      <c r="Z23" s="61"/>
      <c r="AA23" s="61"/>
      <c r="AB23" s="61"/>
      <c r="AC23" s="61"/>
      <c r="AD23" s="61"/>
      <c r="AE23" s="61"/>
      <c r="AF23" s="61"/>
      <c r="AG23" s="61"/>
      <c r="AH23" s="61"/>
      <c r="AI23" s="61"/>
      <c r="AJ23" s="61"/>
      <c r="AK23" s="61"/>
      <c r="AL23" s="61"/>
      <c r="AM23" s="61"/>
      <c r="AN23" s="61"/>
      <c r="AO23" s="61"/>
      <c r="AP23" s="61"/>
      <c r="AQ23" s="61"/>
      <c r="AR23" s="61"/>
      <c r="AS23" s="61"/>
      <c r="AT23" s="61"/>
      <c r="AU23" s="61"/>
      <c r="AV23" s="61"/>
      <c r="AW23" s="61"/>
      <c r="AX23" s="61"/>
      <c r="AY23" s="61"/>
      <c r="AZ23" s="61"/>
      <c r="BA23" s="61"/>
      <c r="BB23" s="61"/>
      <c r="BC23" s="61"/>
      <c r="BD23" s="61"/>
      <c r="BE23" s="61"/>
      <c r="BF23" s="61"/>
      <c r="BG23" s="61"/>
      <c r="BH23" s="61"/>
      <c r="BI23" s="61"/>
      <c r="BJ23" s="61"/>
      <c r="BK23" s="61"/>
      <c r="BL23" s="61"/>
      <c r="BM23" s="61"/>
      <c r="BN23" s="61"/>
      <c r="BO23" s="61"/>
      <c r="BP23" s="61"/>
      <c r="BQ23" s="61"/>
      <c r="BR23" s="61"/>
      <c r="BS23" s="61"/>
      <c r="BT23" s="61"/>
      <c r="BU23" s="61"/>
      <c r="BV23" s="61"/>
      <c r="BW23" s="61"/>
      <c r="BX23" s="61"/>
      <c r="BY23" s="61"/>
      <c r="BZ23" s="61"/>
      <c r="CA23" s="61"/>
      <c r="CB23" s="61"/>
      <c r="CC23" s="61"/>
      <c r="CD23" s="61"/>
      <c r="CE23" s="61"/>
      <c r="CF23" s="61"/>
      <c r="CG23" s="61"/>
      <c r="CH23" s="61"/>
      <c r="CI23" s="61"/>
      <c r="CJ23" s="61"/>
      <c r="CK23" s="61"/>
      <c r="CL23" s="61"/>
      <c r="CM23" s="61"/>
      <c r="CN23" s="61"/>
      <c r="CO23" s="61"/>
      <c r="CP23" s="61"/>
      <c r="CQ23" s="61"/>
      <c r="CR23" s="61"/>
      <c r="CS23" s="61"/>
      <c r="CT23" s="61"/>
      <c r="CU23" s="61"/>
      <c r="CV23" s="61"/>
      <c r="CW23" s="61"/>
      <c r="CX23" s="61"/>
      <c r="CY23" s="61"/>
      <c r="CZ23" s="61"/>
      <c r="DA23" s="61"/>
      <c r="DB23" s="61"/>
      <c r="DC23" s="61"/>
      <c r="DD23" s="61"/>
      <c r="DE23" s="61"/>
      <c r="DF23" s="61"/>
      <c r="DG23" s="61"/>
      <c r="DH23" s="61"/>
      <c r="DI23" s="61"/>
      <c r="DJ23" s="61"/>
      <c r="DK23" s="61"/>
      <c r="DL23" s="61"/>
      <c r="DM23" s="61"/>
      <c r="DN23" s="61"/>
      <c r="DO23" s="61"/>
      <c r="DP23" s="61"/>
      <c r="DQ23" s="61"/>
      <c r="DR23" s="61"/>
      <c r="DS23" s="61"/>
      <c r="DT23" s="61"/>
      <c r="DU23" s="61"/>
      <c r="DV23" s="61"/>
      <c r="DW23" s="61"/>
      <c r="DX23" s="61"/>
      <c r="DY23" s="61"/>
      <c r="DZ23" s="61"/>
      <c r="EA23" s="61"/>
      <c r="EB23" s="61"/>
      <c r="EC23" s="61"/>
      <c r="ED23" s="61"/>
      <c r="EE23" s="61"/>
      <c r="EF23" s="61"/>
      <c r="EG23" s="61"/>
      <c r="EH23" s="61"/>
    </row>
    <row r="24" spans="1:138" s="63" customFormat="1" ht="20.25">
      <c r="A24" s="61"/>
      <c r="B24" s="62"/>
      <c r="C24" s="519" t="s">
        <v>369</v>
      </c>
      <c r="D24" s="519"/>
      <c r="E24" s="519"/>
      <c r="F24" s="70"/>
      <c r="G24" s="61"/>
      <c r="H24" s="61"/>
      <c r="I24" s="61"/>
      <c r="J24" s="61"/>
      <c r="K24" s="61"/>
      <c r="L24" s="61"/>
      <c r="M24" s="61"/>
      <c r="N24" s="61"/>
      <c r="O24" s="163"/>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row>
    <row r="25" spans="1:138" s="63" customFormat="1" ht="33">
      <c r="A25" s="61"/>
      <c r="B25" s="64" t="s">
        <v>365</v>
      </c>
      <c r="C25" s="517" t="s">
        <v>376</v>
      </c>
      <c r="D25" s="517"/>
      <c r="E25" s="517"/>
      <c r="F25" s="88">
        <v>1</v>
      </c>
      <c r="G25" s="61"/>
      <c r="H25" s="61"/>
      <c r="I25" s="61"/>
      <c r="J25" s="61"/>
      <c r="K25" s="61"/>
      <c r="L25" s="61"/>
      <c r="M25" s="61"/>
      <c r="N25" s="61"/>
      <c r="O25" s="165"/>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row>
    <row r="26" spans="1:138" s="63" customFormat="1" ht="33">
      <c r="A26" s="61"/>
      <c r="B26" s="65" t="s">
        <v>367</v>
      </c>
      <c r="C26" s="517" t="s">
        <v>377</v>
      </c>
      <c r="D26" s="517"/>
      <c r="E26" s="517"/>
      <c r="F26" s="88">
        <v>2</v>
      </c>
      <c r="G26" s="61"/>
      <c r="H26" s="61"/>
      <c r="I26" s="69"/>
      <c r="J26" s="69"/>
      <c r="K26" s="69"/>
      <c r="L26" s="69"/>
      <c r="M26" s="69"/>
      <c r="N26" s="69"/>
      <c r="O26" s="165"/>
      <c r="P26" s="69"/>
      <c r="Q26" s="69"/>
      <c r="R26" s="69"/>
      <c r="S26" s="69"/>
      <c r="T26" s="69"/>
      <c r="U26" s="61"/>
      <c r="V26" s="61"/>
      <c r="W26" s="61"/>
      <c r="X26" s="61"/>
      <c r="Y26" s="61"/>
      <c r="Z26" s="61"/>
      <c r="AA26" s="61"/>
      <c r="AB26" s="61"/>
      <c r="AC26" s="61"/>
      <c r="AD26" s="61"/>
      <c r="AE26" s="61"/>
      <c r="AF26" s="61"/>
      <c r="AG26" s="61"/>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61"/>
      <c r="DW26" s="61"/>
      <c r="DX26" s="61"/>
      <c r="DY26" s="61"/>
      <c r="DZ26" s="61"/>
      <c r="EA26" s="61"/>
      <c r="EB26" s="61"/>
      <c r="EC26" s="61"/>
      <c r="ED26" s="61"/>
      <c r="EE26" s="61"/>
      <c r="EF26" s="61"/>
      <c r="EG26" s="61"/>
      <c r="EH26" s="61"/>
    </row>
    <row r="27" spans="1:138" s="63" customFormat="1" ht="33">
      <c r="A27" s="61"/>
      <c r="B27" s="66" t="s">
        <v>370</v>
      </c>
      <c r="C27" s="517" t="s">
        <v>378</v>
      </c>
      <c r="D27" s="517"/>
      <c r="E27" s="517"/>
      <c r="F27" s="88">
        <v>3</v>
      </c>
      <c r="G27" s="61"/>
      <c r="H27" s="61"/>
      <c r="I27" s="69"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69"/>
      <c r="K27" s="69"/>
      <c r="L27" s="69"/>
      <c r="M27" s="69"/>
      <c r="N27" s="69"/>
      <c r="O27" s="165"/>
      <c r="P27" s="69"/>
      <c r="Q27" s="69"/>
      <c r="R27" s="69"/>
      <c r="S27" s="69"/>
      <c r="T27" s="69"/>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c r="EB27" s="61"/>
      <c r="EC27" s="61"/>
      <c r="ED27" s="61"/>
      <c r="EE27" s="61"/>
      <c r="EF27" s="61"/>
      <c r="EG27" s="61"/>
      <c r="EH27" s="61"/>
    </row>
    <row r="28" spans="1:138" s="63" customFormat="1" ht="33">
      <c r="A28" s="61"/>
      <c r="B28" s="67" t="s">
        <v>371</v>
      </c>
      <c r="C28" s="517" t="s">
        <v>379</v>
      </c>
      <c r="D28" s="517"/>
      <c r="E28" s="517"/>
      <c r="F28" s="88">
        <v>4</v>
      </c>
      <c r="G28" s="61"/>
      <c r="H28" s="61"/>
      <c r="I28" s="69" t="str">
        <v xml:space="preserve">Si el hecho llegara a presentarse, tendría bajo impacto o efecto sobre la entidad.
</v>
      </c>
      <c r="J28" s="69"/>
      <c r="K28" s="69"/>
      <c r="L28" s="69"/>
      <c r="M28" s="69"/>
      <c r="N28" s="69"/>
      <c r="O28" s="165"/>
      <c r="P28" s="69"/>
      <c r="Q28" s="69"/>
      <c r="R28" s="69"/>
      <c r="S28" s="69"/>
      <c r="T28" s="69"/>
      <c r="U28" s="61"/>
      <c r="V28" s="61"/>
      <c r="W28" s="61"/>
      <c r="X28" s="61"/>
      <c r="Y28" s="61"/>
      <c r="Z28" s="61"/>
      <c r="AA28" s="61"/>
      <c r="AB28" s="61"/>
      <c r="AC28" s="61"/>
      <c r="AD28" s="61"/>
      <c r="AE28" s="61"/>
      <c r="AF28" s="61"/>
      <c r="AG28" s="61"/>
      <c r="AH28" s="61"/>
      <c r="AI28" s="61"/>
      <c r="AJ28" s="61"/>
      <c r="AK28" s="61"/>
      <c r="AL28" s="61"/>
      <c r="AM28" s="61"/>
      <c r="AN28" s="61"/>
      <c r="AO28" s="61"/>
      <c r="AP28" s="61"/>
      <c r="AQ28" s="61"/>
      <c r="AR28" s="61"/>
      <c r="AS28" s="61"/>
      <c r="AT28" s="61"/>
      <c r="AU28" s="61"/>
      <c r="AV28" s="61"/>
      <c r="AW28" s="61"/>
      <c r="AX28" s="61"/>
      <c r="AY28" s="61"/>
      <c r="AZ28" s="61"/>
      <c r="BA28" s="61"/>
      <c r="BB28" s="61"/>
      <c r="BC28" s="61"/>
      <c r="BD28" s="61"/>
      <c r="BE28" s="61"/>
      <c r="BF28" s="61"/>
      <c r="BG28" s="61"/>
      <c r="BH28" s="61"/>
      <c r="BI28" s="61"/>
      <c r="BJ28" s="61"/>
      <c r="BK28" s="61"/>
      <c r="BL28" s="61"/>
      <c r="BM28" s="61"/>
      <c r="BN28" s="61"/>
      <c r="BO28" s="61"/>
      <c r="BP28" s="61"/>
      <c r="BQ28" s="61"/>
      <c r="BR28" s="61"/>
      <c r="BS28" s="61"/>
      <c r="BT28" s="61"/>
      <c r="BU28" s="61"/>
      <c r="BV28" s="61"/>
      <c r="BW28" s="61"/>
      <c r="BX28" s="61"/>
      <c r="BY28" s="61"/>
      <c r="BZ28" s="61"/>
      <c r="CA28" s="61"/>
      <c r="CB28" s="61"/>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c r="DJ28" s="61"/>
      <c r="DK28" s="61"/>
      <c r="DL28" s="61"/>
      <c r="DM28" s="61"/>
      <c r="DN28" s="61"/>
      <c r="DO28" s="61"/>
      <c r="DP28" s="61"/>
      <c r="DQ28" s="61"/>
      <c r="DR28" s="61"/>
      <c r="DS28" s="61"/>
      <c r="DT28" s="61"/>
      <c r="DU28" s="61"/>
      <c r="DV28" s="61"/>
      <c r="DW28" s="61"/>
      <c r="DX28" s="61"/>
      <c r="DY28" s="61"/>
      <c r="DZ28" s="61"/>
      <c r="EA28" s="61"/>
      <c r="EB28" s="61"/>
      <c r="EC28" s="61"/>
      <c r="ED28" s="61"/>
      <c r="EE28" s="61"/>
      <c r="EF28" s="61"/>
      <c r="EG28" s="61"/>
      <c r="EH28" s="61"/>
    </row>
    <row r="29" spans="1:138" s="63" customFormat="1" ht="33">
      <c r="A29" s="61"/>
      <c r="B29" s="68" t="s">
        <v>374</v>
      </c>
      <c r="C29" s="517" t="s">
        <v>380</v>
      </c>
      <c r="D29" s="517"/>
      <c r="E29" s="517"/>
      <c r="F29" s="88">
        <v>5</v>
      </c>
      <c r="G29" s="61"/>
      <c r="H29" s="61"/>
      <c r="I29" s="69" t="str">
        <v xml:space="preserve">Si el hecho llegara a presentarse, tendría medianas consecuencias o efectos sobre la entidad.
</v>
      </c>
      <c r="J29" s="69"/>
      <c r="K29" s="69"/>
      <c r="L29" s="69"/>
      <c r="M29" s="69"/>
      <c r="N29" s="69"/>
      <c r="O29" s="165"/>
      <c r="P29" s="69"/>
      <c r="Q29" s="69"/>
      <c r="R29" s="69"/>
      <c r="S29" s="69"/>
      <c r="T29" s="69"/>
      <c r="U29" s="61"/>
      <c r="V29" s="61"/>
      <c r="W29" s="61"/>
      <c r="X29" s="61"/>
      <c r="Y29" s="61"/>
      <c r="Z29" s="61"/>
      <c r="AA29" s="61"/>
      <c r="AB29" s="61"/>
      <c r="AC29" s="61"/>
      <c r="AD29" s="61"/>
      <c r="AE29" s="61"/>
      <c r="AF29" s="61"/>
      <c r="AG29" s="61"/>
      <c r="AH29" s="61"/>
      <c r="AI29" s="61"/>
      <c r="AJ29" s="61"/>
      <c r="AK29" s="61"/>
      <c r="AL29" s="61"/>
      <c r="AM29" s="61"/>
      <c r="AN29" s="61"/>
      <c r="AO29" s="61"/>
      <c r="AP29" s="61"/>
      <c r="AQ29" s="61"/>
      <c r="AR29" s="61"/>
      <c r="AS29" s="61"/>
      <c r="AT29" s="61"/>
      <c r="AU29" s="61"/>
      <c r="AV29" s="61"/>
      <c r="AW29" s="61"/>
      <c r="AX29" s="61"/>
      <c r="AY29" s="61"/>
      <c r="AZ29" s="61"/>
      <c r="BA29" s="61"/>
      <c r="BB29" s="61"/>
      <c r="BC29" s="61"/>
      <c r="BD29" s="61"/>
      <c r="BE29" s="61"/>
      <c r="BF29" s="61"/>
      <c r="BG29" s="61"/>
      <c r="BH29" s="61"/>
      <c r="BI29" s="61"/>
      <c r="BJ29" s="61"/>
      <c r="BK29" s="61"/>
      <c r="BL29" s="61"/>
      <c r="BM29" s="61"/>
      <c r="BN29" s="61"/>
      <c r="BO29" s="61"/>
      <c r="BP29" s="61"/>
      <c r="BQ29" s="61"/>
      <c r="BR29" s="61"/>
      <c r="BS29" s="61"/>
      <c r="BT29" s="61"/>
      <c r="BU29" s="61"/>
      <c r="BV29" s="61"/>
      <c r="BW29" s="61"/>
      <c r="BX29" s="61"/>
      <c r="BY29" s="61"/>
      <c r="BZ29" s="61"/>
      <c r="CA29" s="61"/>
      <c r="CB29" s="61"/>
      <c r="CC29" s="61"/>
      <c r="CD29" s="61"/>
      <c r="CE29" s="61"/>
      <c r="CF29" s="61"/>
      <c r="CG29" s="61"/>
      <c r="CH29" s="61"/>
      <c r="CI29" s="61"/>
      <c r="CJ29" s="61"/>
      <c r="CK29" s="61"/>
      <c r="CL29" s="61"/>
      <c r="CM29" s="61"/>
      <c r="CN29" s="61"/>
      <c r="CO29" s="61"/>
      <c r="CP29" s="61"/>
      <c r="CQ29" s="61"/>
      <c r="CR29" s="61"/>
      <c r="CS29" s="61"/>
      <c r="CT29" s="61"/>
      <c r="CU29" s="61"/>
      <c r="CV29" s="61"/>
      <c r="CW29" s="61"/>
      <c r="CX29" s="61"/>
      <c r="CY29" s="61"/>
      <c r="CZ29" s="61"/>
      <c r="DA29" s="61"/>
      <c r="DB29" s="61"/>
      <c r="DC29" s="61"/>
      <c r="DD29" s="61"/>
      <c r="DE29" s="61"/>
      <c r="DF29" s="61"/>
      <c r="DG29" s="61"/>
      <c r="DH29" s="61"/>
      <c r="DI29" s="61"/>
      <c r="DJ29" s="61"/>
      <c r="DK29" s="61"/>
      <c r="DL29" s="61"/>
      <c r="DM29" s="61"/>
      <c r="DN29" s="61"/>
      <c r="DO29" s="61"/>
      <c r="DP29" s="61"/>
      <c r="DQ29" s="61"/>
      <c r="DR29" s="61"/>
      <c r="DS29" s="61"/>
      <c r="DT29" s="61"/>
      <c r="DU29" s="61"/>
      <c r="DV29" s="61"/>
      <c r="DW29" s="61"/>
      <c r="DX29" s="61"/>
      <c r="DY29" s="61"/>
      <c r="DZ29" s="61"/>
      <c r="EA29" s="61"/>
      <c r="EB29" s="61"/>
      <c r="EC29" s="61"/>
      <c r="ED29" s="61"/>
      <c r="EE29" s="61"/>
      <c r="EF29" s="61"/>
      <c r="EG29" s="61"/>
      <c r="EH29" s="61"/>
    </row>
    <row r="30" spans="1:138" s="63" customFormat="1" ht="20.25">
      <c r="A30" s="61"/>
      <c r="B30" s="69"/>
      <c r="C30" s="60"/>
      <c r="D30" s="60"/>
      <c r="E30" s="60"/>
      <c r="F30" s="70"/>
      <c r="G30" s="61"/>
      <c r="H30" s="61"/>
      <c r="I30" s="69" t="str">
        <v xml:space="preserve">Si el hecho llegara a presentarse, tendría altas consecuencias o efectos sobre la entidad
</v>
      </c>
      <c r="J30" s="69"/>
      <c r="K30" s="69"/>
      <c r="L30" s="69"/>
      <c r="M30" s="69"/>
      <c r="N30" s="69"/>
      <c r="O30" s="163"/>
      <c r="P30" s="69"/>
      <c r="Q30" s="69"/>
      <c r="R30" s="69"/>
      <c r="S30" s="69"/>
      <c r="T30" s="69"/>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c r="DJ30" s="61"/>
      <c r="DK30" s="61"/>
      <c r="DL30" s="61"/>
      <c r="DM30" s="61"/>
      <c r="DN30" s="61"/>
      <c r="DO30" s="61"/>
      <c r="DP30" s="61"/>
      <c r="DQ30" s="61"/>
      <c r="DR30" s="61"/>
      <c r="DS30" s="61"/>
      <c r="DT30" s="61"/>
      <c r="DU30" s="61"/>
      <c r="DV30" s="61"/>
      <c r="DW30" s="61"/>
      <c r="DX30" s="61"/>
      <c r="DY30" s="61"/>
      <c r="DZ30" s="61"/>
      <c r="EA30" s="61"/>
      <c r="EB30" s="61"/>
      <c r="EC30" s="61"/>
      <c r="ED30" s="61"/>
      <c r="EE30" s="61"/>
      <c r="EF30" s="61"/>
      <c r="EG30" s="61"/>
      <c r="EH30" s="61"/>
    </row>
    <row r="31" spans="1:138" s="61" customFormat="1" ht="20.25">
      <c r="B31" s="71"/>
      <c r="C31" s="71"/>
      <c r="D31" s="71"/>
      <c r="E31" s="71"/>
      <c r="F31" s="70"/>
      <c r="I31" s="69" t="str">
        <v xml:space="preserve">Si el hecho llegara a presentarse, tendría desastrosas consecuencias o efectos sobre la entidad.
</v>
      </c>
      <c r="J31" s="69"/>
      <c r="K31" s="69"/>
      <c r="L31" s="69"/>
      <c r="M31" s="69"/>
      <c r="N31" s="69"/>
      <c r="O31" s="163"/>
      <c r="P31" s="69"/>
      <c r="Q31" s="69"/>
      <c r="R31" s="69"/>
      <c r="S31" s="69"/>
      <c r="T31" s="69"/>
    </row>
    <row r="32" spans="1:138" s="61" customFormat="1" ht="20.25">
      <c r="B32" s="86"/>
      <c r="C32" s="518" t="s">
        <v>286</v>
      </c>
      <c r="D32" s="518"/>
      <c r="E32" s="518"/>
      <c r="F32" s="70"/>
      <c r="I32" s="69"/>
      <c r="J32" s="69"/>
      <c r="K32" s="69"/>
      <c r="L32" s="69"/>
      <c r="M32" s="69"/>
      <c r="N32" s="69"/>
      <c r="O32" s="163"/>
      <c r="P32" s="69"/>
      <c r="Q32" s="69"/>
      <c r="R32" s="69"/>
      <c r="S32" s="69"/>
      <c r="T32" s="69"/>
    </row>
    <row r="33" spans="2:20" s="61" customFormat="1" ht="20.25">
      <c r="B33" s="52" t="s">
        <v>365</v>
      </c>
      <c r="C33" s="517" t="s">
        <v>287</v>
      </c>
      <c r="D33" s="517"/>
      <c r="E33" s="517"/>
      <c r="F33" s="89">
        <v>1</v>
      </c>
      <c r="I33" s="69"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69"/>
      <c r="K33" s="69"/>
      <c r="L33" s="69"/>
      <c r="M33" s="69"/>
      <c r="N33" s="69"/>
      <c r="O33" s="163"/>
      <c r="P33" s="69"/>
      <c r="Q33" s="69"/>
      <c r="R33" s="69"/>
      <c r="S33" s="69"/>
      <c r="T33" s="69"/>
    </row>
    <row r="34" spans="2:20" s="61" customFormat="1" ht="20.25">
      <c r="B34" s="56" t="s">
        <v>367</v>
      </c>
      <c r="C34" s="517" t="s">
        <v>381</v>
      </c>
      <c r="D34" s="517"/>
      <c r="E34" s="517"/>
      <c r="F34" s="89">
        <v>2</v>
      </c>
      <c r="I34" s="69" t="str">
        <v xml:space="preserve">Si el hecho llegara a presentarse, tendría bajo impacto o efecto sobre la entidad.
</v>
      </c>
      <c r="J34" s="69"/>
      <c r="K34" s="69"/>
      <c r="L34" s="69"/>
      <c r="M34" s="69"/>
      <c r="N34" s="69"/>
      <c r="O34" s="163"/>
      <c r="P34" s="69"/>
      <c r="Q34" s="69"/>
      <c r="R34" s="69"/>
      <c r="S34" s="69"/>
      <c r="T34" s="69"/>
    </row>
    <row r="35" spans="2:20" s="61" customFormat="1" ht="20.25">
      <c r="B35" s="57" t="s">
        <v>370</v>
      </c>
      <c r="C35" s="517" t="s">
        <v>382</v>
      </c>
      <c r="D35" s="517"/>
      <c r="E35" s="517"/>
      <c r="F35" s="89">
        <v>3</v>
      </c>
      <c r="I35" s="69" t="str">
        <v xml:space="preserve">Si el hecho llegara a presentarse, tendría medianas consecuencias o efectos sobre la entidad.
</v>
      </c>
      <c r="J35" s="69"/>
      <c r="K35" s="69"/>
      <c r="L35" s="69"/>
      <c r="M35" s="69"/>
      <c r="N35" s="69"/>
      <c r="O35" s="163"/>
      <c r="P35" s="69"/>
      <c r="Q35" s="69"/>
      <c r="R35" s="69"/>
      <c r="S35" s="69"/>
      <c r="T35" s="69"/>
    </row>
    <row r="36" spans="2:20" s="61" customFormat="1" ht="20.25">
      <c r="B36" s="58" t="s">
        <v>371</v>
      </c>
      <c r="C36" s="517" t="s">
        <v>383</v>
      </c>
      <c r="D36" s="517"/>
      <c r="E36" s="517"/>
      <c r="F36" s="89">
        <v>4</v>
      </c>
      <c r="I36" s="69" t="str">
        <v xml:space="preserve">Si el hecho llegara a presentarse, tendría altas consecuencias o efectos sobre la entidad
</v>
      </c>
      <c r="J36" s="69"/>
      <c r="K36" s="69"/>
      <c r="L36" s="69"/>
      <c r="M36" s="69"/>
      <c r="N36" s="69"/>
      <c r="O36" s="163"/>
      <c r="P36" s="69"/>
      <c r="Q36" s="69"/>
      <c r="R36" s="69"/>
      <c r="S36" s="69"/>
      <c r="T36" s="69"/>
    </row>
    <row r="37" spans="2:20" s="61" customFormat="1" ht="20.25">
      <c r="B37" s="59" t="s">
        <v>374</v>
      </c>
      <c r="C37" s="517" t="s">
        <v>384</v>
      </c>
      <c r="D37" s="517"/>
      <c r="E37" s="517"/>
      <c r="F37" s="89">
        <v>5</v>
      </c>
      <c r="I37" s="69" t="str">
        <v xml:space="preserve">Si el hecho llegara a presentarse, tendría desastrosas consecuencias o efectos sobre la entidad.
</v>
      </c>
      <c r="J37" s="69"/>
      <c r="K37" s="69"/>
      <c r="L37" s="69"/>
      <c r="M37" s="69"/>
      <c r="N37" s="69"/>
      <c r="O37" s="163"/>
      <c r="P37" s="69"/>
      <c r="Q37" s="69"/>
      <c r="R37" s="69"/>
      <c r="S37" s="69"/>
      <c r="T37" s="69"/>
    </row>
    <row r="38" spans="2:20" s="61" customFormat="1" ht="20.25">
      <c r="B38" s="71"/>
      <c r="C38" s="71"/>
      <c r="D38" s="71"/>
      <c r="E38" s="71"/>
      <c r="F38" s="70"/>
      <c r="I38" s="69"/>
      <c r="J38" s="69"/>
      <c r="K38" s="69"/>
      <c r="L38" s="69"/>
      <c r="M38" s="69"/>
      <c r="N38" s="69"/>
      <c r="O38" s="163"/>
      <c r="P38" s="69"/>
      <c r="Q38" s="69"/>
      <c r="R38" s="69"/>
      <c r="S38" s="69"/>
      <c r="T38" s="69"/>
    </row>
    <row r="39" spans="2:20" s="61" customFormat="1" ht="20.25">
      <c r="B39" s="71"/>
      <c r="C39" s="71"/>
      <c r="D39" s="71"/>
      <c r="E39" s="71"/>
      <c r="F39" s="70"/>
      <c r="O39" s="163"/>
    </row>
    <row r="40" spans="2:20" s="61" customFormat="1" ht="20.25">
      <c r="B40" s="62"/>
      <c r="C40" s="518" t="s">
        <v>373</v>
      </c>
      <c r="D40" s="518"/>
      <c r="E40" s="518"/>
      <c r="F40" s="70"/>
      <c r="O40" s="163"/>
    </row>
    <row r="41" spans="2:20" s="61" customFormat="1" ht="20.25">
      <c r="B41" s="90" t="s">
        <v>365</v>
      </c>
      <c r="C41" s="517" t="s">
        <v>385</v>
      </c>
      <c r="D41" s="517"/>
      <c r="E41" s="517"/>
      <c r="F41" s="89">
        <v>1</v>
      </c>
      <c r="O41" s="163"/>
    </row>
    <row r="42" spans="2:20" s="61" customFormat="1" ht="20.25">
      <c r="B42" s="91" t="s">
        <v>367</v>
      </c>
      <c r="C42" s="517" t="s">
        <v>386</v>
      </c>
      <c r="D42" s="517"/>
      <c r="E42" s="517"/>
      <c r="F42" s="89">
        <v>2</v>
      </c>
      <c r="O42" s="163"/>
    </row>
    <row r="43" spans="2:20" s="61" customFormat="1" ht="20.25">
      <c r="B43" s="92" t="s">
        <v>370</v>
      </c>
      <c r="C43" s="517" t="s">
        <v>387</v>
      </c>
      <c r="D43" s="517"/>
      <c r="E43" s="517"/>
      <c r="F43" s="89">
        <v>3</v>
      </c>
      <c r="O43" s="163"/>
    </row>
    <row r="44" spans="2:20" s="61" customFormat="1" ht="20.25">
      <c r="B44" s="93" t="s">
        <v>371</v>
      </c>
      <c r="C44" s="517" t="s">
        <v>388</v>
      </c>
      <c r="D44" s="517"/>
      <c r="E44" s="517"/>
      <c r="F44" s="89">
        <v>4</v>
      </c>
      <c r="O44" s="163"/>
    </row>
    <row r="45" spans="2:20" s="61" customFormat="1" ht="20.25">
      <c r="B45" s="94" t="s">
        <v>374</v>
      </c>
      <c r="C45" s="517" t="s">
        <v>389</v>
      </c>
      <c r="D45" s="517"/>
      <c r="E45" s="517"/>
      <c r="F45" s="89">
        <v>5</v>
      </c>
      <c r="O45" s="163"/>
    </row>
    <row r="46" spans="2:20" s="61" customFormat="1" ht="20.25">
      <c r="B46" s="69"/>
      <c r="C46" s="69" t="s">
        <v>390</v>
      </c>
      <c r="D46" s="69"/>
      <c r="F46" s="70"/>
      <c r="O46" s="163"/>
    </row>
    <row r="47" spans="2:20" s="61" customFormat="1" ht="20.25">
      <c r="B47" s="69"/>
      <c r="C47" s="69"/>
      <c r="D47" s="69"/>
      <c r="F47" s="70"/>
      <c r="O47" s="163"/>
    </row>
    <row r="48" spans="2:20" s="61" customFormat="1" ht="20.25">
      <c r="B48" s="62"/>
      <c r="C48" s="519" t="s">
        <v>391</v>
      </c>
      <c r="D48" s="519"/>
      <c r="E48" s="519"/>
      <c r="F48" s="70"/>
      <c r="O48" s="163"/>
    </row>
    <row r="49" spans="2:15" s="61" customFormat="1" ht="20.25" customHeight="1">
      <c r="B49" s="64" t="s">
        <v>365</v>
      </c>
      <c r="C49" s="520" t="s">
        <v>392</v>
      </c>
      <c r="D49" s="521"/>
      <c r="E49" s="522"/>
      <c r="F49" s="55">
        <v>1</v>
      </c>
      <c r="O49" s="163"/>
    </row>
    <row r="50" spans="2:15" s="61" customFormat="1" ht="20.25" customHeight="1">
      <c r="B50" s="65" t="s">
        <v>367</v>
      </c>
      <c r="C50" s="520" t="s">
        <v>393</v>
      </c>
      <c r="D50" s="521"/>
      <c r="E50" s="522"/>
      <c r="F50" s="55">
        <v>2</v>
      </c>
      <c r="O50" s="163"/>
    </row>
    <row r="51" spans="2:15" s="61" customFormat="1" ht="20.25" customHeight="1">
      <c r="B51" s="66" t="s">
        <v>370</v>
      </c>
      <c r="C51" s="520" t="s">
        <v>394</v>
      </c>
      <c r="D51" s="521"/>
      <c r="E51" s="522"/>
      <c r="F51" s="55">
        <v>3</v>
      </c>
      <c r="O51" s="163"/>
    </row>
    <row r="52" spans="2:15" s="61" customFormat="1" ht="20.25" customHeight="1">
      <c r="B52" s="67" t="s">
        <v>371</v>
      </c>
      <c r="C52" s="520" t="s">
        <v>395</v>
      </c>
      <c r="D52" s="521"/>
      <c r="E52" s="522"/>
      <c r="F52" s="55">
        <v>4</v>
      </c>
      <c r="O52" s="163"/>
    </row>
    <row r="53" spans="2:15" s="61" customFormat="1" ht="20.25" customHeight="1">
      <c r="B53" s="68" t="s">
        <v>374</v>
      </c>
      <c r="C53" s="520" t="s">
        <v>396</v>
      </c>
      <c r="D53" s="521"/>
      <c r="E53" s="522"/>
      <c r="F53" s="55">
        <v>5</v>
      </c>
      <c r="O53" s="163"/>
    </row>
    <row r="54" spans="2:15" s="61" customFormat="1" ht="20.25">
      <c r="B54" s="69"/>
      <c r="C54" s="69"/>
      <c r="D54" s="69"/>
      <c r="E54" s="69"/>
      <c r="F54" s="70"/>
      <c r="O54" s="163"/>
    </row>
    <row r="55" spans="2:15" s="61" customFormat="1" ht="20.25">
      <c r="O55" s="163"/>
    </row>
    <row r="56" spans="2:15" s="61" customFormat="1" ht="20.25" customHeight="1">
      <c r="B56" s="62"/>
      <c r="C56" s="82" t="s">
        <v>363</v>
      </c>
      <c r="D56" s="82"/>
      <c r="E56" s="82"/>
      <c r="F56" s="70"/>
      <c r="O56" s="163"/>
    </row>
    <row r="57" spans="2:15" s="61" customFormat="1" ht="20.25" customHeight="1">
      <c r="B57" s="64" t="s">
        <v>365</v>
      </c>
      <c r="C57" s="523" t="s">
        <v>397</v>
      </c>
      <c r="D57" s="524"/>
      <c r="E57" s="525"/>
      <c r="F57" s="55">
        <v>1</v>
      </c>
      <c r="O57" s="163"/>
    </row>
    <row r="58" spans="2:15" s="61" customFormat="1" ht="20.25" customHeight="1">
      <c r="B58" s="65" t="s">
        <v>367</v>
      </c>
      <c r="C58" s="523" t="s">
        <v>398</v>
      </c>
      <c r="D58" s="524"/>
      <c r="E58" s="525"/>
      <c r="F58" s="55">
        <v>2</v>
      </c>
      <c r="O58" s="163"/>
    </row>
    <row r="59" spans="2:15" s="61" customFormat="1" ht="20.25" customHeight="1">
      <c r="B59" s="66" t="s">
        <v>370</v>
      </c>
      <c r="C59" s="523" t="s">
        <v>399</v>
      </c>
      <c r="D59" s="524"/>
      <c r="E59" s="525"/>
      <c r="F59" s="55">
        <v>3</v>
      </c>
      <c r="O59" s="163"/>
    </row>
    <row r="60" spans="2:15" s="61" customFormat="1" ht="20.25" customHeight="1">
      <c r="B60" s="67" t="s">
        <v>371</v>
      </c>
      <c r="C60" s="523" t="s">
        <v>400</v>
      </c>
      <c r="D60" s="524"/>
      <c r="E60" s="525"/>
      <c r="F60" s="55">
        <v>4</v>
      </c>
      <c r="O60" s="163"/>
    </row>
    <row r="61" spans="2:15" s="61" customFormat="1" ht="20.25" customHeight="1">
      <c r="B61" s="68" t="s">
        <v>374</v>
      </c>
      <c r="C61" s="523" t="s">
        <v>401</v>
      </c>
      <c r="D61" s="524"/>
      <c r="E61" s="525"/>
      <c r="F61" s="55">
        <v>5</v>
      </c>
      <c r="O61" s="163"/>
    </row>
    <row r="62" spans="2:15" s="61" customFormat="1" ht="20.25">
      <c r="E62" s="72"/>
      <c r="O62" s="163"/>
    </row>
    <row r="63" spans="2:15" s="61" customFormat="1" ht="20.25">
      <c r="E63" s="72"/>
      <c r="O63" s="163"/>
    </row>
    <row r="64" spans="2:15" s="61" customFormat="1" ht="20.25">
      <c r="E64" s="72"/>
      <c r="O64" s="163"/>
    </row>
    <row r="65" spans="5:15" s="61" customFormat="1" ht="20.25">
      <c r="E65" s="72"/>
      <c r="O65" s="163"/>
    </row>
    <row r="66" spans="5:15" s="61" customFormat="1" ht="20.25">
      <c r="E66" s="72"/>
      <c r="O66" s="163"/>
    </row>
    <row r="67" spans="5:15" s="61" customFormat="1" ht="20.25">
      <c r="E67" s="72"/>
      <c r="O67" s="163"/>
    </row>
    <row r="68" spans="5:15" s="61" customFormat="1" ht="20.25">
      <c r="E68" s="72"/>
      <c r="O68" s="163"/>
    </row>
    <row r="69" spans="5:15" s="61" customFormat="1" ht="20.25">
      <c r="E69" s="72"/>
      <c r="O69" s="163"/>
    </row>
    <row r="70" spans="5:15" s="61" customFormat="1" ht="20.25">
      <c r="E70" s="72"/>
      <c r="O70" s="163"/>
    </row>
    <row r="71" spans="5:15" s="61" customFormat="1" ht="20.25">
      <c r="E71" s="72"/>
      <c r="O71" s="163"/>
    </row>
    <row r="72" spans="5:15" s="61" customFormat="1" ht="20.25">
      <c r="E72" s="72"/>
      <c r="O72" s="163"/>
    </row>
    <row r="73" spans="5:15" s="61" customFormat="1" ht="20.25">
      <c r="E73" s="72"/>
      <c r="O73" s="163"/>
    </row>
    <row r="74" spans="5:15" s="61" customFormat="1" ht="20.25">
      <c r="E74" s="72"/>
      <c r="O74" s="163"/>
    </row>
    <row r="75" spans="5:15" s="61" customFormat="1" ht="20.25">
      <c r="E75" s="72"/>
      <c r="O75" s="163"/>
    </row>
    <row r="76" spans="5:15" s="61" customFormat="1" ht="20.25">
      <c r="E76" s="72"/>
      <c r="O76" s="163"/>
    </row>
    <row r="77" spans="5:15" s="61" customFormat="1" ht="20.25">
      <c r="E77" s="72"/>
      <c r="O77" s="163"/>
    </row>
    <row r="78" spans="5:15" s="61" customFormat="1" ht="20.25">
      <c r="E78" s="72"/>
      <c r="O78" s="163"/>
    </row>
    <row r="79" spans="5:15" s="61" customFormat="1" ht="20.25">
      <c r="E79" s="72"/>
      <c r="O79" s="163"/>
    </row>
    <row r="80" spans="5:15" s="61" customFormat="1" ht="20.25">
      <c r="E80" s="72"/>
      <c r="O80" s="163"/>
    </row>
    <row r="81" spans="5:15" s="61" customFormat="1" ht="20.25">
      <c r="E81" s="72"/>
      <c r="O81" s="163"/>
    </row>
    <row r="82" spans="5:15" s="61" customFormat="1" ht="20.25">
      <c r="E82" s="72"/>
      <c r="O82" s="163"/>
    </row>
    <row r="83" spans="5:15" s="61" customFormat="1" ht="20.25">
      <c r="E83" s="72"/>
      <c r="O83" s="163"/>
    </row>
    <row r="84" spans="5:15" s="61" customFormat="1" ht="20.25">
      <c r="E84" s="72"/>
      <c r="O84" s="163"/>
    </row>
    <row r="85" spans="5:15" s="61" customFormat="1" ht="20.25">
      <c r="E85" s="72"/>
      <c r="O85" s="163"/>
    </row>
    <row r="86" spans="5:15" s="61" customFormat="1" ht="20.25">
      <c r="E86" s="72"/>
      <c r="O86" s="163"/>
    </row>
    <row r="87" spans="5:15" s="61" customFormat="1" ht="20.25">
      <c r="E87" s="72"/>
      <c r="O87" s="163"/>
    </row>
    <row r="88" spans="5:15" s="61" customFormat="1" ht="20.25">
      <c r="E88" s="72"/>
      <c r="O88" s="163"/>
    </row>
    <row r="89" spans="5:15" s="61" customFormat="1" ht="20.25">
      <c r="E89" s="72"/>
      <c r="O89" s="163"/>
    </row>
    <row r="90" spans="5:15" s="61" customFormat="1" ht="20.25">
      <c r="E90" s="72"/>
      <c r="O90" s="163"/>
    </row>
    <row r="91" spans="5:15" s="61" customFormat="1" ht="20.25">
      <c r="E91" s="72"/>
      <c r="O91" s="163"/>
    </row>
    <row r="92" spans="5:15" s="61" customFormat="1" ht="20.25">
      <c r="E92" s="72"/>
      <c r="O92" s="163"/>
    </row>
    <row r="93" spans="5:15" s="61" customFormat="1" ht="20.25">
      <c r="E93" s="72"/>
      <c r="O93" s="163"/>
    </row>
    <row r="94" spans="5:15" s="61" customFormat="1" ht="20.25">
      <c r="E94" s="72"/>
      <c r="O94" s="163"/>
    </row>
    <row r="95" spans="5:15" s="61" customFormat="1" ht="20.25">
      <c r="E95" s="72"/>
      <c r="O95" s="163"/>
    </row>
    <row r="96" spans="5:15" s="61" customFormat="1" ht="20.25">
      <c r="E96" s="72"/>
      <c r="O96" s="163"/>
    </row>
    <row r="97" spans="5:15" s="61" customFormat="1" ht="20.25">
      <c r="E97" s="72"/>
      <c r="O97" s="163"/>
    </row>
    <row r="98" spans="5:15" s="61" customFormat="1" ht="20.25">
      <c r="E98" s="72"/>
      <c r="O98" s="163"/>
    </row>
    <row r="99" spans="5:15" s="61" customFormat="1" ht="20.25">
      <c r="E99" s="72"/>
      <c r="O99" s="163"/>
    </row>
    <row r="100" spans="5:15" s="61" customFormat="1" ht="20.25">
      <c r="E100" s="72"/>
      <c r="O100" s="163"/>
    </row>
    <row r="101" spans="5:15" s="61" customFormat="1" ht="20.25">
      <c r="E101" s="72"/>
      <c r="O101" s="163"/>
    </row>
    <row r="102" spans="5:15" s="61" customFormat="1" ht="20.25">
      <c r="E102" s="72"/>
      <c r="O102" s="163"/>
    </row>
    <row r="103" spans="5:15" s="61" customFormat="1" ht="20.25">
      <c r="E103" s="72"/>
      <c r="O103" s="163"/>
    </row>
    <row r="104" spans="5:15" s="61" customFormat="1" ht="20.25">
      <c r="E104" s="72"/>
      <c r="O104" s="163"/>
    </row>
    <row r="105" spans="5:15" s="61" customFormat="1" ht="20.25">
      <c r="E105" s="72"/>
      <c r="O105" s="163"/>
    </row>
    <row r="106" spans="5:15" s="61" customFormat="1" ht="20.25">
      <c r="E106" s="72"/>
      <c r="O106" s="163"/>
    </row>
    <row r="107" spans="5:15" s="61" customFormat="1" ht="20.25">
      <c r="E107" s="72"/>
      <c r="O107" s="163"/>
    </row>
    <row r="108" spans="5:15" s="61" customFormat="1" ht="20.25">
      <c r="E108" s="72"/>
      <c r="O108" s="163"/>
    </row>
    <row r="109" spans="5:15" s="61" customFormat="1" ht="20.25">
      <c r="E109" s="72"/>
      <c r="O109" s="163"/>
    </row>
    <row r="110" spans="5:15" s="61" customFormat="1" ht="20.25">
      <c r="E110" s="72"/>
      <c r="O110" s="163"/>
    </row>
    <row r="111" spans="5:15" s="61" customFormat="1" ht="20.25">
      <c r="E111" s="72"/>
      <c r="O111" s="163"/>
    </row>
    <row r="112" spans="5:15" s="61" customFormat="1" ht="20.25">
      <c r="E112" s="72"/>
      <c r="O112" s="163"/>
    </row>
    <row r="113" spans="5:15" s="61" customFormat="1" ht="20.25">
      <c r="E113" s="72"/>
      <c r="O113" s="163"/>
    </row>
    <row r="114" spans="5:15" s="61" customFormat="1" ht="20.25">
      <c r="E114" s="72"/>
      <c r="O114" s="163"/>
    </row>
    <row r="115" spans="5:15" s="61" customFormat="1" ht="20.25">
      <c r="E115" s="72"/>
      <c r="O115" s="163"/>
    </row>
    <row r="116" spans="5:15" s="61" customFormat="1" ht="20.25">
      <c r="E116" s="72"/>
      <c r="O116" s="163"/>
    </row>
    <row r="117" spans="5:15" s="61" customFormat="1" ht="20.25">
      <c r="E117" s="72"/>
      <c r="O117" s="163"/>
    </row>
    <row r="118" spans="5:15" s="61" customFormat="1" ht="20.25">
      <c r="E118" s="72"/>
      <c r="O118" s="163"/>
    </row>
    <row r="119" spans="5:15" s="61" customFormat="1" ht="20.25">
      <c r="E119" s="72"/>
      <c r="O119" s="163"/>
    </row>
    <row r="120" spans="5:15" s="61" customFormat="1" ht="20.25">
      <c r="E120" s="72"/>
      <c r="O120" s="163"/>
    </row>
    <row r="121" spans="5:15" s="61" customFormat="1" ht="20.25">
      <c r="E121" s="72"/>
      <c r="O121" s="163"/>
    </row>
    <row r="122" spans="5:15" s="61" customFormat="1" ht="20.25">
      <c r="E122" s="72"/>
      <c r="O122" s="163"/>
    </row>
    <row r="123" spans="5:15" s="61" customFormat="1" ht="20.25">
      <c r="E123" s="72"/>
      <c r="O123" s="163"/>
    </row>
    <row r="124" spans="5:15" s="61" customFormat="1" ht="20.25">
      <c r="E124" s="72"/>
      <c r="O124" s="163"/>
    </row>
    <row r="125" spans="5:15" s="61" customFormat="1" ht="20.25">
      <c r="E125" s="72"/>
      <c r="O125" s="163"/>
    </row>
    <row r="126" spans="5:15" s="61" customFormat="1" ht="20.25">
      <c r="E126" s="72"/>
      <c r="O126" s="163"/>
    </row>
    <row r="127" spans="5:15" s="61" customFormat="1" ht="20.25">
      <c r="E127" s="72"/>
      <c r="O127" s="163"/>
    </row>
    <row r="128" spans="5:15" s="61" customFormat="1" ht="20.25">
      <c r="E128" s="72"/>
      <c r="O128" s="163"/>
    </row>
    <row r="129" spans="5:15" s="61" customFormat="1" ht="20.25">
      <c r="E129" s="72"/>
      <c r="O129" s="163"/>
    </row>
    <row r="130" spans="5:15" s="61" customFormat="1" ht="20.25">
      <c r="E130" s="72"/>
      <c r="O130" s="163"/>
    </row>
    <row r="131" spans="5:15" s="61" customFormat="1" ht="20.25">
      <c r="E131" s="72"/>
      <c r="O131" s="163"/>
    </row>
    <row r="132" spans="5:15" s="61" customFormat="1" ht="20.25">
      <c r="E132" s="72"/>
      <c r="O132" s="163"/>
    </row>
    <row r="133" spans="5:15" s="61" customFormat="1" ht="20.25">
      <c r="E133" s="72"/>
      <c r="O133" s="163"/>
    </row>
    <row r="134" spans="5:15" s="61" customFormat="1" ht="20.25">
      <c r="E134" s="72"/>
      <c r="O134" s="163"/>
    </row>
    <row r="135" spans="5:15" s="61" customFormat="1" ht="20.25">
      <c r="E135" s="72"/>
      <c r="O135" s="163"/>
    </row>
    <row r="136" spans="5:15" s="61" customFormat="1" ht="20.25">
      <c r="E136" s="72"/>
      <c r="O136" s="163"/>
    </row>
    <row r="137" spans="5:15" s="61" customFormat="1" ht="20.25">
      <c r="E137" s="72"/>
      <c r="O137" s="163"/>
    </row>
    <row r="138" spans="5:15" s="61" customFormat="1" ht="20.25">
      <c r="E138" s="72"/>
      <c r="O138" s="163"/>
    </row>
    <row r="139" spans="5:15" s="61" customFormat="1" ht="20.25">
      <c r="E139" s="72"/>
      <c r="O139" s="163"/>
    </row>
    <row r="140" spans="5:15" s="61" customFormat="1" ht="20.25">
      <c r="E140" s="72"/>
      <c r="O140" s="163"/>
    </row>
    <row r="141" spans="5:15" s="61" customFormat="1" ht="20.25">
      <c r="E141" s="72"/>
      <c r="O141" s="163"/>
    </row>
    <row r="142" spans="5:15" s="61" customFormat="1" ht="20.25">
      <c r="E142" s="72"/>
      <c r="O142" s="163"/>
    </row>
    <row r="143" spans="5:15" s="61" customFormat="1" ht="20.25">
      <c r="E143" s="72"/>
      <c r="O143" s="163"/>
    </row>
    <row r="144" spans="5:15" s="61" customFormat="1" ht="20.25">
      <c r="E144" s="72"/>
      <c r="O144" s="163"/>
    </row>
    <row r="145" spans="5:15" s="61" customFormat="1" ht="20.25">
      <c r="E145" s="72"/>
      <c r="O145" s="163"/>
    </row>
    <row r="146" spans="5:15" s="61" customFormat="1" ht="20.25">
      <c r="E146" s="72"/>
      <c r="O146" s="163"/>
    </row>
    <row r="147" spans="5:15" s="61" customFormat="1" ht="20.25">
      <c r="E147" s="72"/>
      <c r="O147" s="163"/>
    </row>
    <row r="148" spans="5:15" s="61" customFormat="1" ht="20.25">
      <c r="E148" s="72"/>
      <c r="O148" s="163"/>
    </row>
    <row r="149" spans="5:15" s="61" customFormat="1" ht="20.25">
      <c r="E149" s="72"/>
      <c r="O149" s="163"/>
    </row>
    <row r="150" spans="5:15" s="61" customFormat="1" ht="20.25">
      <c r="E150" s="72"/>
      <c r="O150" s="163"/>
    </row>
    <row r="151" spans="5:15" s="61" customFormat="1" ht="20.25">
      <c r="E151" s="72"/>
      <c r="O151" s="163"/>
    </row>
    <row r="152" spans="5:15" s="61" customFormat="1" ht="20.25">
      <c r="E152" s="72"/>
      <c r="O152" s="163"/>
    </row>
    <row r="153" spans="5:15" s="61" customFormat="1" ht="20.25">
      <c r="E153" s="72"/>
      <c r="O153" s="163"/>
    </row>
    <row r="154" spans="5:15" s="61" customFormat="1" ht="20.25">
      <c r="E154" s="72"/>
      <c r="O154" s="163"/>
    </row>
    <row r="155" spans="5:15" s="61" customFormat="1" ht="20.25">
      <c r="E155" s="72"/>
      <c r="O155" s="163"/>
    </row>
    <row r="156" spans="5:15" s="61" customFormat="1" ht="20.25">
      <c r="E156" s="72"/>
      <c r="O156" s="163"/>
    </row>
    <row r="157" spans="5:15" s="61" customFormat="1" ht="20.25">
      <c r="E157" s="72"/>
      <c r="O157" s="163"/>
    </row>
    <row r="158" spans="5:15" s="61" customFormat="1" ht="20.25">
      <c r="E158" s="72"/>
      <c r="O158" s="163"/>
    </row>
    <row r="159" spans="5:15" s="61" customFormat="1" ht="20.25">
      <c r="E159" s="72"/>
      <c r="O159" s="163"/>
    </row>
    <row r="160" spans="5:15" s="61" customFormat="1" ht="20.25">
      <c r="E160" s="72"/>
      <c r="O160" s="163"/>
    </row>
    <row r="161" spans="5:15" s="61" customFormat="1" ht="20.25">
      <c r="E161" s="72"/>
      <c r="O161" s="163"/>
    </row>
    <row r="162" spans="5:15" s="61" customFormat="1" ht="20.25">
      <c r="E162" s="72"/>
      <c r="O162" s="163"/>
    </row>
    <row r="163" spans="5:15" s="61" customFormat="1" ht="20.25">
      <c r="E163" s="72"/>
      <c r="O163" s="163"/>
    </row>
    <row r="164" spans="5:15" s="61" customFormat="1" ht="20.25">
      <c r="E164" s="72"/>
      <c r="O164" s="163"/>
    </row>
    <row r="165" spans="5:15" s="61" customFormat="1" ht="20.25">
      <c r="E165" s="72"/>
      <c r="O165" s="163"/>
    </row>
    <row r="166" spans="5:15" s="61" customFormat="1" ht="20.25">
      <c r="E166" s="72"/>
      <c r="O166" s="163"/>
    </row>
    <row r="167" spans="5:15" s="61" customFormat="1" ht="20.25">
      <c r="E167" s="72"/>
      <c r="O167" s="163"/>
    </row>
    <row r="168" spans="5:15" s="61" customFormat="1" ht="20.25">
      <c r="E168" s="72"/>
      <c r="O168" s="163"/>
    </row>
    <row r="169" spans="5:15" s="61" customFormat="1" ht="20.25">
      <c r="E169" s="72"/>
      <c r="O169" s="163"/>
    </row>
    <row r="170" spans="5:15" s="61" customFormat="1" ht="20.25">
      <c r="E170" s="72"/>
      <c r="O170" s="163"/>
    </row>
    <row r="171" spans="5:15" s="61" customFormat="1" ht="20.25">
      <c r="E171" s="72"/>
      <c r="O171" s="163"/>
    </row>
    <row r="172" spans="5:15" s="61" customFormat="1" ht="20.25">
      <c r="E172" s="72"/>
      <c r="O172" s="163"/>
    </row>
    <row r="173" spans="5:15" s="61" customFormat="1" ht="20.25">
      <c r="E173" s="72"/>
      <c r="O173" s="163"/>
    </row>
    <row r="174" spans="5:15" s="61" customFormat="1" ht="20.25">
      <c r="E174" s="72"/>
      <c r="O174" s="163"/>
    </row>
    <row r="175" spans="5:15" s="61" customFormat="1" ht="20.25">
      <c r="E175" s="72"/>
      <c r="O175" s="163"/>
    </row>
    <row r="176" spans="5:15" s="61" customFormat="1" ht="20.25">
      <c r="E176" s="72"/>
      <c r="O176" s="163"/>
    </row>
    <row r="177" spans="5:15" s="61" customFormat="1" ht="20.25">
      <c r="E177" s="72"/>
      <c r="O177" s="163"/>
    </row>
    <row r="178" spans="5:15" s="61" customFormat="1" ht="20.25">
      <c r="E178" s="72"/>
      <c r="O178" s="163"/>
    </row>
    <row r="179" spans="5:15" s="61" customFormat="1" ht="20.25">
      <c r="E179" s="72"/>
      <c r="O179" s="163"/>
    </row>
    <row r="180" spans="5:15" s="61" customFormat="1" ht="20.25">
      <c r="E180" s="72"/>
      <c r="O180" s="163"/>
    </row>
    <row r="181" spans="5:15" s="61" customFormat="1" ht="20.25">
      <c r="E181" s="72"/>
      <c r="O181" s="163"/>
    </row>
    <row r="182" spans="5:15" s="61" customFormat="1" ht="20.25">
      <c r="E182" s="72"/>
      <c r="O182" s="163"/>
    </row>
    <row r="183" spans="5:15" s="61" customFormat="1" ht="20.25">
      <c r="E183" s="72"/>
      <c r="O183" s="163"/>
    </row>
    <row r="184" spans="5:15" s="61" customFormat="1" ht="20.25">
      <c r="E184" s="72"/>
      <c r="O184" s="163"/>
    </row>
    <row r="185" spans="5:15" s="61" customFormat="1" ht="20.25">
      <c r="E185" s="72"/>
      <c r="O185" s="163"/>
    </row>
    <row r="186" spans="5:15" s="61" customFormat="1" ht="20.25">
      <c r="E186" s="72"/>
      <c r="O186" s="163"/>
    </row>
    <row r="187" spans="5:15" s="61" customFormat="1" ht="20.25">
      <c r="E187" s="72"/>
      <c r="O187" s="163"/>
    </row>
    <row r="188" spans="5:15" s="61" customFormat="1" ht="20.25">
      <c r="E188" s="72"/>
      <c r="O188" s="163"/>
    </row>
    <row r="189" spans="5:15" s="61" customFormat="1" ht="20.25">
      <c r="E189" s="72"/>
      <c r="O189" s="163"/>
    </row>
    <row r="190" spans="5:15" s="61" customFormat="1" ht="20.25">
      <c r="E190" s="72"/>
      <c r="O190" s="163"/>
    </row>
    <row r="191" spans="5:15" s="61" customFormat="1" ht="20.25">
      <c r="E191" s="72"/>
      <c r="O191" s="163"/>
    </row>
    <row r="192" spans="5:15" s="61" customFormat="1" ht="20.25">
      <c r="E192" s="72"/>
      <c r="O192" s="163"/>
    </row>
    <row r="193" spans="5:15" s="61" customFormat="1" ht="20.25">
      <c r="E193" s="72"/>
      <c r="O193" s="163"/>
    </row>
    <row r="194" spans="5:15" s="61" customFormat="1" ht="20.25">
      <c r="E194" s="72"/>
      <c r="O194" s="163"/>
    </row>
    <row r="195" spans="5:15" s="61" customFormat="1" ht="20.25">
      <c r="E195" s="72"/>
      <c r="O195" s="163"/>
    </row>
    <row r="196" spans="5:15" s="61" customFormat="1" ht="20.25">
      <c r="E196" s="72"/>
      <c r="O196" s="163"/>
    </row>
    <row r="197" spans="5:15" s="61" customFormat="1" ht="20.25">
      <c r="E197" s="72"/>
      <c r="O197" s="163"/>
    </row>
    <row r="198" spans="5:15" s="61" customFormat="1" ht="20.25">
      <c r="E198" s="72"/>
      <c r="O198" s="163"/>
    </row>
    <row r="199" spans="5:15" s="3" customFormat="1">
      <c r="E199" s="37"/>
      <c r="O199" s="4"/>
    </row>
    <row r="200" spans="5:15" s="3" customFormat="1">
      <c r="E200" s="37"/>
      <c r="O200" s="4"/>
    </row>
    <row r="201" spans="5:15" s="3" customFormat="1">
      <c r="E201" s="37"/>
      <c r="O201" s="4"/>
    </row>
    <row r="202" spans="5:15" s="3" customFormat="1">
      <c r="E202" s="37"/>
      <c r="O202" s="4"/>
    </row>
    <row r="203" spans="5:15" s="3" customFormat="1">
      <c r="E203" s="37"/>
      <c r="O203" s="4"/>
    </row>
    <row r="204" spans="5:15" s="3" customFormat="1">
      <c r="E204" s="37"/>
      <c r="O204" s="4"/>
    </row>
    <row r="205" spans="5:15" s="3" customFormat="1">
      <c r="E205" s="37"/>
      <c r="O205" s="4"/>
    </row>
    <row r="206" spans="5:15" s="3" customFormat="1">
      <c r="E206" s="37"/>
      <c r="O206" s="4"/>
    </row>
    <row r="207" spans="5:15" s="3" customFormat="1">
      <c r="E207" s="37"/>
      <c r="O207" s="4"/>
    </row>
    <row r="208" spans="5:15" s="3" customFormat="1">
      <c r="E208" s="37"/>
      <c r="O208" s="4"/>
    </row>
    <row r="209" spans="5:15" s="3" customFormat="1">
      <c r="E209" s="37"/>
      <c r="O209" s="4"/>
    </row>
    <row r="210" spans="5:15" s="3" customFormat="1">
      <c r="E210" s="37"/>
      <c r="O210" s="4"/>
    </row>
    <row r="211" spans="5:15" s="3" customFormat="1">
      <c r="E211" s="37"/>
      <c r="O211" s="4"/>
    </row>
    <row r="212" spans="5:15" s="3" customFormat="1">
      <c r="E212" s="37"/>
      <c r="O212" s="4"/>
    </row>
    <row r="213" spans="5:15" s="3" customFormat="1">
      <c r="E213" s="37"/>
      <c r="O213" s="4"/>
    </row>
    <row r="214" spans="5:15" s="3" customFormat="1">
      <c r="E214" s="37"/>
      <c r="O214" s="4"/>
    </row>
    <row r="215" spans="5:15" s="3" customFormat="1">
      <c r="E215" s="37"/>
      <c r="O215" s="4"/>
    </row>
    <row r="216" spans="5:15" s="3" customFormat="1">
      <c r="E216" s="37"/>
      <c r="O216" s="4"/>
    </row>
    <row r="217" spans="5:15" s="3" customFormat="1">
      <c r="E217" s="37"/>
      <c r="O217" s="4"/>
    </row>
    <row r="218" spans="5:15" s="3" customFormat="1">
      <c r="E218" s="37"/>
      <c r="O218" s="4"/>
    </row>
    <row r="219" spans="5:15" s="3" customFormat="1">
      <c r="E219" s="37"/>
      <c r="O219" s="4"/>
    </row>
    <row r="220" spans="5:15" s="3" customFormat="1">
      <c r="E220" s="37"/>
      <c r="O220" s="4"/>
    </row>
    <row r="221" spans="5:15" s="3" customFormat="1">
      <c r="E221" s="37"/>
      <c r="O221" s="4"/>
    </row>
    <row r="222" spans="5:15" s="3" customFormat="1">
      <c r="E222" s="37"/>
      <c r="O222" s="4"/>
    </row>
    <row r="223" spans="5:15" s="3" customFormat="1">
      <c r="E223" s="37"/>
      <c r="O223" s="4"/>
    </row>
    <row r="224" spans="5:15" s="3" customFormat="1">
      <c r="E224" s="37"/>
      <c r="O224" s="4"/>
    </row>
    <row r="225" spans="5:15" s="3" customFormat="1">
      <c r="E225" s="37"/>
      <c r="O225" s="4"/>
    </row>
    <row r="226" spans="5:15" s="3" customFormat="1">
      <c r="E226" s="37"/>
      <c r="O226" s="4"/>
    </row>
    <row r="227" spans="5:15" s="3" customFormat="1">
      <c r="E227" s="37"/>
      <c r="O227" s="4"/>
    </row>
    <row r="228" spans="5:15" s="3" customFormat="1">
      <c r="E228" s="37"/>
      <c r="O228" s="4"/>
    </row>
    <row r="229" spans="5:15" s="3" customFormat="1">
      <c r="E229" s="37"/>
      <c r="O229" s="4"/>
    </row>
    <row r="230" spans="5:15" s="3" customFormat="1">
      <c r="E230" s="37"/>
      <c r="O230" s="4"/>
    </row>
    <row r="231" spans="5:15" s="3" customFormat="1">
      <c r="E231" s="37"/>
      <c r="O231" s="4"/>
    </row>
    <row r="232" spans="5:15" s="3" customFormat="1">
      <c r="E232" s="37"/>
      <c r="O232" s="4"/>
    </row>
    <row r="233" spans="5:15" s="3" customFormat="1">
      <c r="E233" s="37"/>
      <c r="O233" s="4"/>
    </row>
    <row r="234" spans="5:15" s="3" customFormat="1">
      <c r="E234" s="37"/>
      <c r="O234" s="4"/>
    </row>
    <row r="235" spans="5:15" s="3" customFormat="1">
      <c r="E235" s="37"/>
      <c r="O235" s="4"/>
    </row>
    <row r="236" spans="5:15" s="3" customFormat="1">
      <c r="E236" s="37"/>
      <c r="O236" s="4"/>
    </row>
    <row r="237" spans="5:15" s="3" customFormat="1">
      <c r="E237" s="37"/>
      <c r="O237" s="4"/>
    </row>
    <row r="238" spans="5:15" s="3" customFormat="1">
      <c r="E238" s="37"/>
      <c r="O238" s="4"/>
    </row>
    <row r="239" spans="5:15" s="3" customFormat="1">
      <c r="E239" s="37"/>
      <c r="O239" s="4"/>
    </row>
    <row r="240" spans="5:15" s="3" customFormat="1">
      <c r="E240" s="37"/>
      <c r="O240" s="4"/>
    </row>
    <row r="241" spans="5:15" s="3" customFormat="1">
      <c r="E241" s="37"/>
      <c r="O241" s="4"/>
    </row>
    <row r="242" spans="5:15" s="3" customFormat="1">
      <c r="E242" s="37"/>
      <c r="O242" s="4"/>
    </row>
    <row r="243" spans="5:15" s="3" customFormat="1">
      <c r="E243" s="37"/>
      <c r="O243" s="4"/>
    </row>
    <row r="244" spans="5:15" s="3" customFormat="1">
      <c r="E244" s="37"/>
      <c r="O244" s="4"/>
    </row>
    <row r="245" spans="5:15" s="3" customFormat="1">
      <c r="E245" s="37"/>
      <c r="O245" s="4"/>
    </row>
    <row r="246" spans="5:15" s="3" customFormat="1">
      <c r="E246" s="37"/>
      <c r="O246" s="4"/>
    </row>
    <row r="247" spans="5:15" s="3" customFormat="1">
      <c r="E247" s="37"/>
      <c r="O247" s="4"/>
    </row>
    <row r="248" spans="5:15" s="3" customFormat="1">
      <c r="E248" s="37"/>
      <c r="O248" s="4"/>
    </row>
    <row r="249" spans="5:15" s="3" customFormat="1">
      <c r="E249" s="37"/>
      <c r="O249" s="4"/>
    </row>
    <row r="250" spans="5:15" s="3" customFormat="1">
      <c r="E250" s="37"/>
      <c r="O250" s="4"/>
    </row>
    <row r="251" spans="5:15" s="3" customFormat="1">
      <c r="E251" s="37"/>
      <c r="O251" s="4"/>
    </row>
    <row r="252" spans="5:15" s="3" customFormat="1">
      <c r="E252" s="37"/>
      <c r="O252" s="4"/>
    </row>
    <row r="253" spans="5:15" s="3" customFormat="1">
      <c r="E253" s="37"/>
      <c r="O253" s="4"/>
    </row>
    <row r="254" spans="5:15" s="3" customFormat="1">
      <c r="E254" s="37"/>
      <c r="O254" s="4"/>
    </row>
    <row r="255" spans="5:15" s="3" customFormat="1">
      <c r="E255" s="37"/>
      <c r="O255" s="4"/>
    </row>
    <row r="256" spans="5:15" s="3" customFormat="1">
      <c r="E256" s="37"/>
      <c r="O256" s="4"/>
    </row>
    <row r="257" spans="5:15" s="3" customFormat="1">
      <c r="E257" s="37"/>
      <c r="O257" s="4"/>
    </row>
    <row r="258" spans="5:15" s="3" customFormat="1">
      <c r="E258" s="37"/>
      <c r="O258" s="4"/>
    </row>
    <row r="259" spans="5:15" s="3" customFormat="1">
      <c r="E259" s="37"/>
      <c r="O259" s="4"/>
    </row>
    <row r="260" spans="5:15" s="3" customFormat="1">
      <c r="E260" s="37"/>
      <c r="O260" s="4"/>
    </row>
    <row r="261" spans="5:15" s="3" customFormat="1">
      <c r="E261" s="37"/>
      <c r="O261" s="4"/>
    </row>
    <row r="262" spans="5:15" s="3" customFormat="1">
      <c r="E262" s="37"/>
      <c r="O262" s="4"/>
    </row>
    <row r="263" spans="5:15" s="3" customFormat="1">
      <c r="E263" s="37"/>
      <c r="O263" s="4"/>
    </row>
    <row r="264" spans="5:15" s="3" customFormat="1">
      <c r="E264" s="37"/>
      <c r="O264" s="4"/>
    </row>
    <row r="265" spans="5:15" s="3" customFormat="1">
      <c r="E265" s="37"/>
      <c r="O265" s="4"/>
    </row>
    <row r="266" spans="5:15" s="3" customFormat="1">
      <c r="E266" s="37"/>
      <c r="O266" s="4"/>
    </row>
    <row r="267" spans="5:15" s="3" customFormat="1">
      <c r="E267" s="37"/>
      <c r="O267" s="4"/>
    </row>
    <row r="268" spans="5:15" s="3" customFormat="1">
      <c r="E268" s="37"/>
      <c r="O268" s="4"/>
    </row>
    <row r="269" spans="5:15" s="3" customFormat="1">
      <c r="E269" s="37"/>
      <c r="O269" s="4"/>
    </row>
    <row r="270" spans="5:15" s="3" customFormat="1">
      <c r="E270" s="37"/>
      <c r="O270" s="4"/>
    </row>
    <row r="271" spans="5:15" s="3" customFormat="1">
      <c r="E271" s="37"/>
      <c r="O271" s="4"/>
    </row>
    <row r="272" spans="5:15" s="3" customFormat="1">
      <c r="E272" s="37"/>
      <c r="O272" s="4"/>
    </row>
    <row r="273" spans="5:15" s="3" customFormat="1">
      <c r="E273" s="37"/>
      <c r="O273" s="4"/>
    </row>
    <row r="274" spans="5:15" s="3" customFormat="1">
      <c r="E274" s="37"/>
      <c r="O274" s="4"/>
    </row>
    <row r="275" spans="5:15" s="3" customFormat="1">
      <c r="E275" s="37"/>
      <c r="O275" s="4"/>
    </row>
    <row r="276" spans="5:15" s="3" customFormat="1">
      <c r="E276" s="37"/>
      <c r="O276" s="4"/>
    </row>
    <row r="277" spans="5:15" s="3" customFormat="1">
      <c r="E277" s="37"/>
      <c r="O277" s="4"/>
    </row>
    <row r="278" spans="5:15" s="3" customFormat="1">
      <c r="E278" s="37"/>
      <c r="O278" s="4"/>
    </row>
    <row r="279" spans="5:15" s="3" customFormat="1">
      <c r="E279" s="37"/>
      <c r="O279" s="4"/>
    </row>
    <row r="280" spans="5:15" s="3" customFormat="1">
      <c r="E280" s="37"/>
      <c r="O280" s="4"/>
    </row>
    <row r="281" spans="5:15" s="3" customFormat="1">
      <c r="E281" s="37"/>
      <c r="O281" s="4"/>
    </row>
    <row r="282" spans="5:15" s="3" customFormat="1">
      <c r="E282" s="37"/>
      <c r="O282" s="4"/>
    </row>
    <row r="283" spans="5:15" s="3" customFormat="1">
      <c r="E283" s="37"/>
      <c r="O283" s="4"/>
    </row>
    <row r="284" spans="5:15" s="3" customFormat="1">
      <c r="E284" s="37"/>
      <c r="O284" s="4"/>
    </row>
    <row r="285" spans="5:15" s="3" customFormat="1">
      <c r="E285" s="37"/>
      <c r="O285" s="4"/>
    </row>
    <row r="286" spans="5:15" s="3" customFormat="1">
      <c r="E286" s="37"/>
      <c r="O286" s="4"/>
    </row>
    <row r="287" spans="5:15" s="3" customFormat="1">
      <c r="E287" s="37"/>
      <c r="O287" s="4"/>
    </row>
    <row r="288" spans="5:15" s="3" customFormat="1">
      <c r="E288" s="37"/>
      <c r="O288" s="4"/>
    </row>
    <row r="289" spans="5:15" s="3" customFormat="1">
      <c r="E289" s="37"/>
      <c r="O289" s="4"/>
    </row>
    <row r="290" spans="5:15" s="3" customFormat="1">
      <c r="E290" s="37"/>
      <c r="O290" s="4"/>
    </row>
    <row r="291" spans="5:15" s="3" customFormat="1">
      <c r="E291" s="37"/>
      <c r="O291" s="4"/>
    </row>
    <row r="292" spans="5:15" s="3" customFormat="1">
      <c r="E292" s="37"/>
      <c r="O292" s="4"/>
    </row>
    <row r="293" spans="5:15" s="3" customFormat="1">
      <c r="E293" s="37"/>
      <c r="O293" s="4"/>
    </row>
    <row r="294" spans="5:15" s="3" customFormat="1">
      <c r="E294" s="37"/>
      <c r="O294" s="4"/>
    </row>
    <row r="295" spans="5:15" s="3" customFormat="1">
      <c r="E295" s="37"/>
      <c r="O295" s="4"/>
    </row>
    <row r="296" spans="5:15" s="3" customFormat="1">
      <c r="E296" s="37"/>
      <c r="O296" s="4"/>
    </row>
    <row r="297" spans="5:15" s="3" customFormat="1">
      <c r="E297" s="37"/>
      <c r="O297" s="4"/>
    </row>
    <row r="298" spans="5:15" s="3" customFormat="1">
      <c r="E298" s="37"/>
      <c r="O298" s="4"/>
    </row>
    <row r="299" spans="5:15" s="3" customFormat="1">
      <c r="E299" s="37"/>
      <c r="O299" s="4"/>
    </row>
    <row r="300" spans="5:15" s="3" customFormat="1">
      <c r="E300" s="37"/>
      <c r="O300" s="4"/>
    </row>
    <row r="301" spans="5:15" s="3" customFormat="1">
      <c r="E301" s="37"/>
      <c r="O301" s="4"/>
    </row>
    <row r="302" spans="5:15" s="3" customFormat="1">
      <c r="E302" s="37"/>
      <c r="O302" s="4"/>
    </row>
    <row r="303" spans="5:15" s="3" customFormat="1">
      <c r="E303" s="37"/>
      <c r="O303" s="4"/>
    </row>
    <row r="304" spans="5:15" s="3" customFormat="1">
      <c r="E304" s="37"/>
      <c r="O304" s="4"/>
    </row>
    <row r="305" spans="5:15" s="3" customFormat="1">
      <c r="E305" s="37"/>
      <c r="O305" s="4"/>
    </row>
    <row r="306" spans="5:15" s="3" customFormat="1">
      <c r="E306" s="37"/>
      <c r="O306" s="4"/>
    </row>
    <row r="307" spans="5:15" s="3" customFormat="1">
      <c r="E307" s="37"/>
      <c r="O307" s="4"/>
    </row>
    <row r="308" spans="5:15" s="3" customFormat="1">
      <c r="E308" s="37"/>
      <c r="O308" s="4"/>
    </row>
    <row r="309" spans="5:15" s="3" customFormat="1">
      <c r="E309" s="37"/>
      <c r="O309" s="4"/>
    </row>
    <row r="310" spans="5:15" s="3" customFormat="1">
      <c r="E310" s="37"/>
      <c r="O310" s="4"/>
    </row>
    <row r="311" spans="5:15" s="3" customFormat="1">
      <c r="E311" s="37"/>
      <c r="O311" s="4"/>
    </row>
    <row r="312" spans="5:15" s="3" customFormat="1">
      <c r="E312" s="37"/>
      <c r="O312" s="4"/>
    </row>
    <row r="313" spans="5:15" s="3" customFormat="1">
      <c r="E313" s="37"/>
      <c r="O313" s="4"/>
    </row>
    <row r="314" spans="5:15" s="3" customFormat="1">
      <c r="E314" s="37"/>
      <c r="O314" s="4"/>
    </row>
    <row r="315" spans="5:15" s="3" customFormat="1">
      <c r="E315" s="37"/>
      <c r="O315" s="4"/>
    </row>
    <row r="316" spans="5:15" s="3" customFormat="1">
      <c r="E316" s="37"/>
      <c r="O316" s="4"/>
    </row>
    <row r="317" spans="5:15" s="3" customFormat="1">
      <c r="E317" s="37"/>
      <c r="O317" s="4"/>
    </row>
    <row r="318" spans="5:15" s="3" customFormat="1">
      <c r="E318" s="37"/>
      <c r="O318" s="4"/>
    </row>
    <row r="319" spans="5:15" s="3" customFormat="1">
      <c r="E319" s="37"/>
      <c r="O319" s="4"/>
    </row>
    <row r="320" spans="5:15" s="3" customFormat="1">
      <c r="E320" s="37"/>
      <c r="O320" s="4"/>
    </row>
    <row r="321" spans="5:15" s="3" customFormat="1">
      <c r="E321" s="37"/>
      <c r="O321" s="4"/>
    </row>
    <row r="322" spans="5:15" s="3" customFormat="1">
      <c r="E322" s="37"/>
      <c r="O322" s="4"/>
    </row>
    <row r="323" spans="5:15" s="3" customFormat="1">
      <c r="E323" s="37"/>
      <c r="O323" s="4"/>
    </row>
    <row r="324" spans="5:15" s="3" customFormat="1">
      <c r="E324" s="37"/>
      <c r="O324" s="4"/>
    </row>
    <row r="325" spans="5:15" s="3" customFormat="1">
      <c r="E325" s="37"/>
      <c r="O325" s="4"/>
    </row>
    <row r="326" spans="5:15" s="3" customFormat="1">
      <c r="E326" s="37"/>
      <c r="O326" s="4"/>
    </row>
    <row r="327" spans="5:15" s="3" customFormat="1">
      <c r="E327" s="37"/>
      <c r="O327" s="4"/>
    </row>
    <row r="328" spans="5:15" s="3" customFormat="1">
      <c r="E328" s="37"/>
      <c r="O328" s="4"/>
    </row>
    <row r="329" spans="5:15" s="3" customFormat="1">
      <c r="E329" s="37"/>
      <c r="O329" s="4"/>
    </row>
    <row r="330" spans="5:15" s="3" customFormat="1">
      <c r="E330" s="37"/>
      <c r="O330" s="4"/>
    </row>
    <row r="331" spans="5:15" s="3" customFormat="1">
      <c r="E331" s="37"/>
      <c r="O331" s="4"/>
    </row>
    <row r="332" spans="5:15" s="3" customFormat="1">
      <c r="E332" s="37"/>
      <c r="O332" s="4"/>
    </row>
    <row r="333" spans="5:15" s="3" customFormat="1">
      <c r="E333" s="37"/>
      <c r="O333" s="4"/>
    </row>
    <row r="334" spans="5:15" s="3" customFormat="1">
      <c r="E334" s="37"/>
      <c r="O334" s="4"/>
    </row>
    <row r="335" spans="5:15" s="3" customFormat="1">
      <c r="E335" s="37"/>
      <c r="O335" s="4"/>
    </row>
    <row r="336" spans="5:15" s="3" customFormat="1">
      <c r="E336" s="37"/>
      <c r="O336" s="4"/>
    </row>
    <row r="337" spans="5:15" s="3" customFormat="1">
      <c r="E337" s="37"/>
      <c r="O337" s="4"/>
    </row>
    <row r="338" spans="5:15" s="3" customFormat="1">
      <c r="E338" s="37"/>
      <c r="O338" s="4"/>
    </row>
    <row r="339" spans="5:15" s="3" customFormat="1">
      <c r="E339" s="37"/>
      <c r="O339" s="4"/>
    </row>
    <row r="340" spans="5:15" s="3" customFormat="1">
      <c r="E340" s="37"/>
      <c r="O340" s="4"/>
    </row>
    <row r="341" spans="5:15" s="3" customFormat="1">
      <c r="E341" s="37"/>
      <c r="O341" s="4"/>
    </row>
    <row r="342" spans="5:15" s="3" customFormat="1">
      <c r="E342" s="37"/>
      <c r="O342" s="4"/>
    </row>
    <row r="343" spans="5:15" s="3" customFormat="1">
      <c r="E343" s="37"/>
      <c r="O343" s="4"/>
    </row>
    <row r="344" spans="5:15" s="3" customFormat="1">
      <c r="E344" s="37"/>
      <c r="O344" s="4"/>
    </row>
    <row r="345" spans="5:15" s="3" customFormat="1">
      <c r="E345" s="37"/>
      <c r="O345" s="4"/>
    </row>
    <row r="346" spans="5:15" s="3" customFormat="1">
      <c r="E346" s="37"/>
      <c r="O346" s="4"/>
    </row>
    <row r="347" spans="5:15" s="3" customFormat="1">
      <c r="E347" s="37"/>
      <c r="O347" s="4"/>
    </row>
    <row r="348" spans="5:15" s="3" customFormat="1">
      <c r="E348" s="37"/>
      <c r="O348" s="4"/>
    </row>
    <row r="349" spans="5:15" s="3" customFormat="1">
      <c r="E349" s="37"/>
      <c r="O349" s="4"/>
    </row>
    <row r="350" spans="5:15" s="3" customFormat="1">
      <c r="E350" s="37"/>
      <c r="O350" s="4"/>
    </row>
    <row r="351" spans="5:15" s="3" customFormat="1">
      <c r="E351" s="37"/>
      <c r="O351" s="4"/>
    </row>
    <row r="352" spans="5:15" s="3" customFormat="1">
      <c r="E352" s="37"/>
      <c r="O352" s="4"/>
    </row>
    <row r="353" spans="5:15" s="3" customFormat="1">
      <c r="E353" s="37"/>
      <c r="O353" s="4"/>
    </row>
    <row r="354" spans="5:15" s="3" customFormat="1">
      <c r="E354" s="37"/>
      <c r="O354" s="4"/>
    </row>
    <row r="355" spans="5:15" s="3" customFormat="1">
      <c r="E355" s="37"/>
      <c r="O355" s="4"/>
    </row>
    <row r="356" spans="5:15" s="3" customFormat="1">
      <c r="E356" s="37"/>
      <c r="O356" s="4"/>
    </row>
    <row r="357" spans="5:15" s="3" customFormat="1">
      <c r="E357" s="37"/>
      <c r="O357" s="4"/>
    </row>
    <row r="358" spans="5:15" s="3" customFormat="1">
      <c r="E358" s="37"/>
      <c r="O358" s="4"/>
    </row>
    <row r="359" spans="5:15" s="3" customFormat="1">
      <c r="E359" s="37"/>
      <c r="O359" s="4"/>
    </row>
    <row r="360" spans="5:15" s="3" customFormat="1">
      <c r="E360" s="37"/>
      <c r="O360" s="4"/>
    </row>
    <row r="361" spans="5:15" s="3" customFormat="1">
      <c r="E361" s="37"/>
      <c r="O361" s="4"/>
    </row>
    <row r="362" spans="5:15" s="3" customFormat="1">
      <c r="E362" s="37"/>
      <c r="O362" s="4"/>
    </row>
    <row r="363" spans="5:15" s="3" customFormat="1">
      <c r="E363" s="37"/>
      <c r="O363" s="4"/>
    </row>
    <row r="364" spans="5:15" s="3" customFormat="1">
      <c r="E364" s="37"/>
      <c r="O364" s="4"/>
    </row>
    <row r="365" spans="5:15" s="3" customFormat="1">
      <c r="E365" s="37"/>
      <c r="O365" s="4"/>
    </row>
    <row r="366" spans="5:15" s="3" customFormat="1">
      <c r="E366" s="37"/>
      <c r="O366" s="4"/>
    </row>
    <row r="367" spans="5:15" s="3" customFormat="1">
      <c r="E367" s="37"/>
      <c r="O367" s="4"/>
    </row>
    <row r="368" spans="5:15" s="3" customFormat="1">
      <c r="E368" s="37"/>
      <c r="O368" s="4"/>
    </row>
    <row r="369" spans="5:15" s="3" customFormat="1">
      <c r="E369" s="37"/>
      <c r="O369" s="4"/>
    </row>
    <row r="370" spans="5:15" s="3" customFormat="1">
      <c r="E370" s="37"/>
      <c r="O370" s="4"/>
    </row>
    <row r="371" spans="5:15" s="3" customFormat="1">
      <c r="E371" s="37"/>
      <c r="O371" s="4"/>
    </row>
    <row r="372" spans="5:15" s="3" customFormat="1">
      <c r="E372" s="37"/>
      <c r="O372" s="4"/>
    </row>
    <row r="373" spans="5:15" s="3" customFormat="1">
      <c r="E373" s="37"/>
      <c r="O373" s="4"/>
    </row>
    <row r="374" spans="5:15" s="3" customFormat="1">
      <c r="E374" s="37"/>
      <c r="O374" s="4"/>
    </row>
    <row r="375" spans="5:15" s="3" customFormat="1">
      <c r="E375" s="37"/>
      <c r="O375" s="4"/>
    </row>
    <row r="376" spans="5:15" s="3" customFormat="1">
      <c r="E376" s="37"/>
      <c r="O376" s="4"/>
    </row>
    <row r="377" spans="5:15" s="3" customFormat="1">
      <c r="E377" s="37"/>
      <c r="O377" s="4"/>
    </row>
    <row r="378" spans="5:15" s="3" customFormat="1">
      <c r="E378" s="37"/>
      <c r="O378" s="4"/>
    </row>
    <row r="379" spans="5:15" s="3" customFormat="1">
      <c r="E379" s="37"/>
      <c r="O379" s="4"/>
    </row>
    <row r="380" spans="5:15" s="3" customFormat="1">
      <c r="E380" s="37"/>
      <c r="O380" s="4"/>
    </row>
    <row r="381" spans="5:15" s="3" customFormat="1">
      <c r="E381" s="37"/>
      <c r="O381" s="4"/>
    </row>
    <row r="382" spans="5:15" s="3" customFormat="1">
      <c r="E382" s="37"/>
      <c r="O382" s="4"/>
    </row>
    <row r="383" spans="5:15" s="3" customFormat="1">
      <c r="E383" s="37"/>
      <c r="O383" s="4"/>
    </row>
    <row r="384" spans="5:15" s="3" customFormat="1">
      <c r="E384" s="37"/>
      <c r="O384" s="4"/>
    </row>
    <row r="385" spans="5:15" s="3" customFormat="1">
      <c r="E385" s="37"/>
      <c r="O385" s="4"/>
    </row>
    <row r="386" spans="5:15" s="3" customFormat="1">
      <c r="E386" s="37"/>
      <c r="O386" s="4"/>
    </row>
    <row r="387" spans="5:15" s="3" customFormat="1">
      <c r="E387" s="37"/>
      <c r="O387" s="4"/>
    </row>
    <row r="388" spans="5:15" s="3" customFormat="1">
      <c r="E388" s="37"/>
      <c r="O388" s="4"/>
    </row>
    <row r="389" spans="5:15" s="3" customFormat="1">
      <c r="E389" s="37"/>
      <c r="O389" s="4"/>
    </row>
    <row r="390" spans="5:15" s="3" customFormat="1">
      <c r="E390" s="37"/>
      <c r="O390" s="4"/>
    </row>
    <row r="391" spans="5:15" s="3" customFormat="1">
      <c r="E391" s="37"/>
      <c r="O391" s="4"/>
    </row>
    <row r="392" spans="5:15" s="3" customFormat="1">
      <c r="E392" s="37"/>
      <c r="O392" s="4"/>
    </row>
    <row r="393" spans="5:15" s="3" customFormat="1">
      <c r="E393" s="37"/>
      <c r="O393" s="4"/>
    </row>
    <row r="394" spans="5:15" s="3" customFormat="1">
      <c r="E394" s="37"/>
      <c r="O394" s="4"/>
    </row>
    <row r="395" spans="5:15" s="3" customFormat="1">
      <c r="E395" s="37"/>
      <c r="O395" s="4"/>
    </row>
    <row r="396" spans="5:15" s="3" customFormat="1">
      <c r="E396" s="37"/>
      <c r="O396" s="4"/>
    </row>
    <row r="397" spans="5:15" s="3" customFormat="1">
      <c r="E397" s="37"/>
      <c r="O397" s="4"/>
    </row>
    <row r="398" spans="5:15" s="3" customFormat="1">
      <c r="E398" s="37"/>
      <c r="O398" s="4"/>
    </row>
    <row r="399" spans="5:15" s="3" customFormat="1">
      <c r="E399" s="37"/>
      <c r="O399" s="4"/>
    </row>
    <row r="400" spans="5:15" s="3" customFormat="1">
      <c r="E400" s="37"/>
      <c r="O400" s="4"/>
    </row>
    <row r="401" spans="5:15" s="3" customFormat="1">
      <c r="E401" s="37"/>
      <c r="O401" s="4"/>
    </row>
    <row r="402" spans="5:15" s="3" customFormat="1">
      <c r="E402" s="37"/>
      <c r="O402" s="4"/>
    </row>
    <row r="403" spans="5:15" s="3" customFormat="1">
      <c r="E403" s="37"/>
      <c r="O403" s="4"/>
    </row>
    <row r="404" spans="5:15" s="3" customFormat="1">
      <c r="E404" s="37"/>
      <c r="O404" s="4"/>
    </row>
    <row r="405" spans="5:15" s="3" customFormat="1">
      <c r="E405" s="37"/>
      <c r="O405" s="4"/>
    </row>
    <row r="406" spans="5:15" s="3" customFormat="1">
      <c r="E406" s="37"/>
      <c r="O406" s="4"/>
    </row>
    <row r="407" spans="5:15" s="3" customFormat="1">
      <c r="E407" s="37"/>
      <c r="O407" s="4"/>
    </row>
    <row r="408" spans="5:15" s="3" customFormat="1">
      <c r="E408" s="37"/>
      <c r="O408" s="4"/>
    </row>
    <row r="409" spans="5:15" s="3" customFormat="1">
      <c r="E409" s="37"/>
      <c r="O409" s="4"/>
    </row>
    <row r="410" spans="5:15" s="3" customFormat="1">
      <c r="E410" s="37"/>
      <c r="O410" s="4"/>
    </row>
    <row r="411" spans="5:15" s="3" customFormat="1">
      <c r="E411" s="37"/>
      <c r="O411" s="4"/>
    </row>
    <row r="412" spans="5:15" s="3" customFormat="1">
      <c r="E412" s="37"/>
      <c r="O412" s="4"/>
    </row>
    <row r="413" spans="5:15" s="3" customFormat="1">
      <c r="E413" s="37"/>
      <c r="O413" s="4"/>
    </row>
    <row r="414" spans="5:15" s="3" customFormat="1">
      <c r="E414" s="37"/>
      <c r="O414" s="4"/>
    </row>
    <row r="415" spans="5:15" s="3" customFormat="1">
      <c r="E415" s="37"/>
      <c r="O415" s="4"/>
    </row>
    <row r="416" spans="5:15" s="3" customFormat="1">
      <c r="E416" s="37"/>
      <c r="O416" s="4"/>
    </row>
    <row r="417" spans="5:15" s="3" customFormat="1">
      <c r="E417" s="37"/>
      <c r="O417" s="4"/>
    </row>
    <row r="418" spans="5:15" s="3" customFormat="1">
      <c r="E418" s="37"/>
      <c r="O418" s="4"/>
    </row>
    <row r="419" spans="5:15" s="3" customFormat="1">
      <c r="E419" s="37"/>
      <c r="O419" s="4"/>
    </row>
    <row r="420" spans="5:15" s="3" customFormat="1">
      <c r="E420" s="37"/>
      <c r="O420" s="4"/>
    </row>
    <row r="421" spans="5:15" s="3" customFormat="1">
      <c r="E421" s="37"/>
      <c r="O421" s="4"/>
    </row>
    <row r="422" spans="5:15" s="3" customFormat="1">
      <c r="E422" s="37"/>
      <c r="O422" s="4"/>
    </row>
    <row r="423" spans="5:15" s="3" customFormat="1">
      <c r="E423" s="37"/>
      <c r="O423" s="4"/>
    </row>
    <row r="424" spans="5:15" s="3" customFormat="1">
      <c r="E424" s="37"/>
      <c r="O424" s="4"/>
    </row>
    <row r="425" spans="5:15" s="3" customFormat="1">
      <c r="E425" s="37"/>
      <c r="O425" s="4"/>
    </row>
    <row r="426" spans="5:15" s="3" customFormat="1">
      <c r="E426" s="37"/>
      <c r="O426" s="4"/>
    </row>
    <row r="427" spans="5:15" s="3" customFormat="1">
      <c r="E427" s="37"/>
      <c r="O427" s="4"/>
    </row>
    <row r="428" spans="5:15" s="3" customFormat="1">
      <c r="E428" s="37"/>
      <c r="O428" s="4"/>
    </row>
    <row r="429" spans="5:15" s="3" customFormat="1">
      <c r="E429" s="37"/>
      <c r="O429" s="4"/>
    </row>
    <row r="430" spans="5:15" s="3" customFormat="1">
      <c r="E430" s="37"/>
      <c r="O430" s="4"/>
    </row>
    <row r="431" spans="5:15" s="3" customFormat="1">
      <c r="E431" s="37"/>
      <c r="O431" s="4"/>
    </row>
    <row r="432" spans="5:15" s="3" customFormat="1">
      <c r="E432" s="37"/>
      <c r="O432" s="4"/>
    </row>
    <row r="433" spans="5:15" s="3" customFormat="1">
      <c r="E433" s="37"/>
      <c r="O433" s="4"/>
    </row>
    <row r="434" spans="5:15" s="3" customFormat="1">
      <c r="E434" s="37"/>
      <c r="O434" s="4"/>
    </row>
    <row r="435" spans="5:15" s="3" customFormat="1">
      <c r="E435" s="37"/>
      <c r="O435" s="4"/>
    </row>
    <row r="436" spans="5:15" s="3" customFormat="1">
      <c r="E436" s="37"/>
      <c r="O436" s="4"/>
    </row>
    <row r="437" spans="5:15" s="3" customFormat="1">
      <c r="E437" s="37"/>
      <c r="O437" s="4"/>
    </row>
    <row r="438" spans="5:15" s="3" customFormat="1">
      <c r="E438" s="37"/>
      <c r="O438" s="4"/>
    </row>
    <row r="439" spans="5:15" s="3" customFormat="1">
      <c r="E439" s="37"/>
      <c r="O439" s="4"/>
    </row>
    <row r="440" spans="5:15" s="3" customFormat="1">
      <c r="E440" s="37"/>
      <c r="O440" s="4"/>
    </row>
    <row r="441" spans="5:15" s="3" customFormat="1">
      <c r="E441" s="37"/>
      <c r="O441" s="4"/>
    </row>
    <row r="442" spans="5:15" s="3" customFormat="1">
      <c r="E442" s="37"/>
      <c r="O442" s="4"/>
    </row>
    <row r="443" spans="5:15" s="3" customFormat="1">
      <c r="E443" s="37"/>
      <c r="O443" s="4"/>
    </row>
    <row r="444" spans="5:15" s="3" customFormat="1">
      <c r="E444" s="37"/>
      <c r="O444" s="4"/>
    </row>
    <row r="445" spans="5:15" s="3" customFormat="1">
      <c r="E445" s="37"/>
      <c r="O445" s="4"/>
    </row>
    <row r="446" spans="5:15" s="3" customFormat="1">
      <c r="E446" s="37"/>
      <c r="O446" s="4"/>
    </row>
    <row r="447" spans="5:15" s="3" customFormat="1">
      <c r="E447" s="37"/>
      <c r="O447" s="4"/>
    </row>
    <row r="448" spans="5:15" s="3" customFormat="1">
      <c r="E448" s="37"/>
      <c r="O448" s="4"/>
    </row>
    <row r="449" spans="5:15" s="3" customFormat="1">
      <c r="E449" s="37"/>
      <c r="O449" s="4"/>
    </row>
    <row r="450" spans="5:15" s="3" customFormat="1">
      <c r="E450" s="37"/>
      <c r="O450" s="4"/>
    </row>
    <row r="451" spans="5:15" s="3" customFormat="1">
      <c r="E451" s="37"/>
      <c r="O451" s="4"/>
    </row>
    <row r="452" spans="5:15" s="3" customFormat="1">
      <c r="E452" s="37"/>
      <c r="O452" s="4"/>
    </row>
    <row r="453" spans="5:15" s="3" customFormat="1">
      <c r="E453" s="37"/>
      <c r="O453" s="4"/>
    </row>
    <row r="454" spans="5:15" s="3" customFormat="1">
      <c r="E454" s="37"/>
      <c r="O454" s="4"/>
    </row>
    <row r="455" spans="5:15" s="3" customFormat="1">
      <c r="E455" s="37"/>
      <c r="O455" s="4"/>
    </row>
    <row r="456" spans="5:15" s="3" customFormat="1">
      <c r="E456" s="37"/>
      <c r="O456" s="4"/>
    </row>
    <row r="457" spans="5:15" s="3" customFormat="1">
      <c r="E457" s="37"/>
      <c r="O457" s="4"/>
    </row>
    <row r="458" spans="5:15" s="3" customFormat="1">
      <c r="E458" s="37"/>
      <c r="O458" s="4"/>
    </row>
    <row r="459" spans="5:15" s="3" customFormat="1">
      <c r="E459" s="37"/>
      <c r="O459" s="4"/>
    </row>
    <row r="460" spans="5:15" s="3" customFormat="1">
      <c r="E460" s="37"/>
      <c r="O460" s="4"/>
    </row>
    <row r="461" spans="5:15" s="3" customFormat="1">
      <c r="E461" s="37"/>
      <c r="O461" s="4"/>
    </row>
    <row r="462" spans="5:15" s="3" customFormat="1">
      <c r="E462" s="37"/>
      <c r="O462" s="4"/>
    </row>
    <row r="463" spans="5:15" s="3" customFormat="1">
      <c r="E463" s="37"/>
      <c r="O463" s="4"/>
    </row>
    <row r="464" spans="5:15" s="3" customFormat="1">
      <c r="E464" s="37"/>
      <c r="O464" s="4"/>
    </row>
    <row r="465" spans="5:15" s="3" customFormat="1">
      <c r="E465" s="37"/>
      <c r="O465" s="4"/>
    </row>
    <row r="466" spans="5:15" s="3" customFormat="1">
      <c r="E466" s="37"/>
      <c r="O466" s="4"/>
    </row>
    <row r="467" spans="5:15" s="3" customFormat="1">
      <c r="E467" s="37"/>
      <c r="O467" s="4"/>
    </row>
    <row r="468" spans="5:15" s="3" customFormat="1">
      <c r="E468" s="37"/>
      <c r="O468" s="4"/>
    </row>
    <row r="469" spans="5:15" s="3" customFormat="1">
      <c r="E469" s="37"/>
      <c r="O469" s="4"/>
    </row>
    <row r="470" spans="5:15" s="3" customFormat="1">
      <c r="E470" s="37"/>
      <c r="O470" s="4"/>
    </row>
    <row r="471" spans="5:15" s="3" customFormat="1">
      <c r="E471" s="37"/>
      <c r="O471" s="4"/>
    </row>
    <row r="472" spans="5:15" s="3" customFormat="1">
      <c r="E472" s="37"/>
      <c r="O472" s="4"/>
    </row>
    <row r="473" spans="5:15" s="3" customFormat="1">
      <c r="E473" s="37"/>
      <c r="O473" s="4"/>
    </row>
    <row r="474" spans="5:15" s="3" customFormat="1">
      <c r="E474" s="37"/>
      <c r="O474" s="4"/>
    </row>
    <row r="475" spans="5:15" s="3" customFormat="1">
      <c r="E475" s="37"/>
      <c r="O475" s="4"/>
    </row>
    <row r="476" spans="5:15" s="3" customFormat="1">
      <c r="E476" s="37"/>
      <c r="O476" s="4"/>
    </row>
    <row r="477" spans="5:15" s="3" customFormat="1">
      <c r="E477" s="37"/>
      <c r="O477" s="4"/>
    </row>
    <row r="478" spans="5:15" s="3" customFormat="1">
      <c r="E478" s="37"/>
      <c r="O478" s="4"/>
    </row>
    <row r="479" spans="5:15" s="3" customFormat="1">
      <c r="E479" s="37"/>
      <c r="O479" s="4"/>
    </row>
    <row r="480" spans="5:15" s="3" customFormat="1">
      <c r="E480" s="37"/>
      <c r="O480" s="4"/>
    </row>
    <row r="481" spans="5:15" s="3" customFormat="1">
      <c r="E481" s="37"/>
      <c r="O481" s="4"/>
    </row>
    <row r="482" spans="5:15" s="3" customFormat="1">
      <c r="E482" s="37"/>
      <c r="O482" s="4"/>
    </row>
    <row r="483" spans="5:15" s="3" customFormat="1">
      <c r="E483" s="37"/>
      <c r="O483" s="4"/>
    </row>
    <row r="484" spans="5:15" s="3" customFormat="1">
      <c r="E484" s="37"/>
      <c r="O484" s="4"/>
    </row>
    <row r="485" spans="5:15" s="3" customFormat="1">
      <c r="E485" s="37"/>
      <c r="O485" s="4"/>
    </row>
    <row r="486" spans="5:15" s="3" customFormat="1">
      <c r="E486" s="37"/>
      <c r="O486" s="4"/>
    </row>
    <row r="487" spans="5:15" s="3" customFormat="1">
      <c r="E487" s="37"/>
      <c r="O487" s="4"/>
    </row>
    <row r="488" spans="5:15" s="3" customFormat="1">
      <c r="E488" s="37"/>
      <c r="O488" s="4"/>
    </row>
    <row r="489" spans="5:15" s="3" customFormat="1">
      <c r="E489" s="37"/>
      <c r="O489" s="4"/>
    </row>
    <row r="490" spans="5:15" s="3" customFormat="1">
      <c r="E490" s="37"/>
      <c r="O490" s="4"/>
    </row>
    <row r="491" spans="5:15" s="3" customFormat="1">
      <c r="E491" s="37"/>
      <c r="O491" s="4"/>
    </row>
    <row r="492" spans="5:15" s="3" customFormat="1">
      <c r="E492" s="37"/>
      <c r="O492" s="4"/>
    </row>
    <row r="493" spans="5:15" s="3" customFormat="1">
      <c r="E493" s="37"/>
      <c r="O493" s="4"/>
    </row>
    <row r="494" spans="5:15" s="3" customFormat="1">
      <c r="E494" s="37"/>
      <c r="O494" s="4"/>
    </row>
    <row r="495" spans="5:15" s="3" customFormat="1">
      <c r="E495" s="37"/>
      <c r="O495" s="4"/>
    </row>
    <row r="496" spans="5:15" s="3" customFormat="1">
      <c r="E496" s="37"/>
      <c r="O496" s="4"/>
    </row>
    <row r="497" spans="5:15" s="3" customFormat="1">
      <c r="E497" s="37"/>
      <c r="O497" s="4"/>
    </row>
    <row r="498" spans="5:15" s="3" customFormat="1">
      <c r="E498" s="37"/>
      <c r="O498" s="4"/>
    </row>
    <row r="499" spans="5:15" s="3" customFormat="1">
      <c r="E499" s="37"/>
      <c r="O499" s="4"/>
    </row>
    <row r="500" spans="5:15" s="3" customFormat="1">
      <c r="E500" s="37"/>
      <c r="O500" s="4"/>
    </row>
    <row r="501" spans="5:15" s="3" customFormat="1">
      <c r="E501" s="37"/>
      <c r="O501" s="4"/>
    </row>
    <row r="502" spans="5:15" s="3" customFormat="1">
      <c r="E502" s="37"/>
      <c r="O502" s="4"/>
    </row>
    <row r="503" spans="5:15" s="3" customFormat="1">
      <c r="E503" s="37"/>
      <c r="O503" s="4"/>
    </row>
    <row r="504" spans="5:15" s="3" customFormat="1">
      <c r="E504" s="37"/>
      <c r="O504" s="4"/>
    </row>
    <row r="505" spans="5:15" s="3" customFormat="1">
      <c r="E505" s="37"/>
      <c r="O505" s="4"/>
    </row>
    <row r="506" spans="5:15" s="3" customFormat="1">
      <c r="E506" s="37"/>
      <c r="O506" s="4"/>
    </row>
    <row r="507" spans="5:15" s="3" customFormat="1">
      <c r="E507" s="37"/>
      <c r="O507" s="4"/>
    </row>
    <row r="508" spans="5:15" s="3" customFormat="1">
      <c r="E508" s="37"/>
      <c r="O508" s="4"/>
    </row>
    <row r="509" spans="5:15" s="3" customFormat="1">
      <c r="E509" s="37"/>
      <c r="O509" s="4"/>
    </row>
    <row r="510" spans="5:15" s="3" customFormat="1">
      <c r="E510" s="37"/>
      <c r="O510" s="4"/>
    </row>
    <row r="511" spans="5:15" s="3" customFormat="1">
      <c r="E511" s="37"/>
      <c r="O511" s="4"/>
    </row>
    <row r="512" spans="5:15" s="3" customFormat="1">
      <c r="E512" s="37"/>
      <c r="O512" s="4"/>
    </row>
    <row r="513" spans="5:15" s="3" customFormat="1">
      <c r="E513" s="37"/>
      <c r="O513" s="4"/>
    </row>
    <row r="514" spans="5:15" s="3" customFormat="1">
      <c r="E514" s="37"/>
      <c r="O514" s="4"/>
    </row>
    <row r="515" spans="5:15" s="3" customFormat="1">
      <c r="E515" s="37"/>
      <c r="O515" s="4"/>
    </row>
    <row r="516" spans="5:15" s="3" customFormat="1">
      <c r="E516" s="37"/>
      <c r="O516" s="4"/>
    </row>
    <row r="517" spans="5:15" s="3" customFormat="1">
      <c r="E517" s="37"/>
      <c r="O517" s="4"/>
    </row>
    <row r="518" spans="5:15" s="3" customFormat="1">
      <c r="E518" s="37"/>
      <c r="O518" s="4"/>
    </row>
    <row r="519" spans="5:15" s="3" customFormat="1">
      <c r="E519" s="37"/>
      <c r="O519" s="4"/>
    </row>
    <row r="520" spans="5:15" s="3" customFormat="1">
      <c r="E520" s="37"/>
      <c r="O520" s="4"/>
    </row>
    <row r="521" spans="5:15" s="3" customFormat="1">
      <c r="E521" s="37"/>
      <c r="O521" s="4"/>
    </row>
    <row r="522" spans="5:15" s="3" customFormat="1">
      <c r="E522" s="37"/>
      <c r="O522" s="4"/>
    </row>
    <row r="523" spans="5:15" s="3" customFormat="1">
      <c r="E523" s="37"/>
      <c r="O523" s="4"/>
    </row>
    <row r="524" spans="5:15" s="3" customFormat="1">
      <c r="E524" s="37"/>
      <c r="O524" s="4"/>
    </row>
    <row r="525" spans="5:15" s="3" customFormat="1">
      <c r="E525" s="37"/>
      <c r="O525" s="4"/>
    </row>
    <row r="526" spans="5:15" s="3" customFormat="1">
      <c r="E526" s="37"/>
      <c r="O526" s="4"/>
    </row>
    <row r="527" spans="5:15" s="3" customFormat="1">
      <c r="E527" s="37"/>
      <c r="O527" s="4"/>
    </row>
    <row r="528" spans="5:15" s="3" customFormat="1">
      <c r="E528" s="37"/>
      <c r="O528" s="4"/>
    </row>
    <row r="529" spans="5:15" s="3" customFormat="1">
      <c r="E529" s="37"/>
      <c r="O529" s="4"/>
    </row>
    <row r="530" spans="5:15" s="3" customFormat="1">
      <c r="E530" s="37"/>
      <c r="O530" s="4"/>
    </row>
    <row r="531" spans="5:15" s="3" customFormat="1">
      <c r="E531" s="37"/>
      <c r="O531" s="4"/>
    </row>
    <row r="532" spans="5:15" s="3" customFormat="1">
      <c r="E532" s="37"/>
      <c r="O532" s="4"/>
    </row>
    <row r="533" spans="5:15" s="3" customFormat="1">
      <c r="E533" s="37"/>
      <c r="O533" s="4"/>
    </row>
    <row r="534" spans="5:15" s="3" customFormat="1">
      <c r="E534" s="37"/>
      <c r="O534" s="4"/>
    </row>
    <row r="535" spans="5:15" s="3" customFormat="1">
      <c r="E535" s="37"/>
      <c r="O535" s="4"/>
    </row>
    <row r="536" spans="5:15" s="3" customFormat="1">
      <c r="E536" s="37"/>
      <c r="O536" s="4"/>
    </row>
    <row r="537" spans="5:15" s="3" customFormat="1">
      <c r="E537" s="37"/>
      <c r="O537" s="4"/>
    </row>
    <row r="538" spans="5:15" s="3" customFormat="1">
      <c r="E538" s="37"/>
      <c r="O538" s="4"/>
    </row>
    <row r="539" spans="5:15" s="3" customFormat="1">
      <c r="E539" s="37"/>
      <c r="O539" s="4"/>
    </row>
    <row r="540" spans="5:15" s="3" customFormat="1">
      <c r="E540" s="37"/>
      <c r="O540" s="4"/>
    </row>
    <row r="541" spans="5:15" s="3" customFormat="1">
      <c r="E541" s="37"/>
      <c r="O541" s="4"/>
    </row>
    <row r="542" spans="5:15" s="3" customFormat="1">
      <c r="E542" s="37"/>
      <c r="O542" s="4"/>
    </row>
    <row r="543" spans="5:15" s="3" customFormat="1">
      <c r="E543" s="37"/>
      <c r="O543" s="4"/>
    </row>
    <row r="544" spans="5:15" s="3" customFormat="1">
      <c r="E544" s="37"/>
      <c r="O544" s="4"/>
    </row>
    <row r="545" spans="5:15" s="3" customFormat="1">
      <c r="E545" s="37"/>
      <c r="O545" s="4"/>
    </row>
    <row r="546" spans="5:15" s="3" customFormat="1">
      <c r="E546" s="37"/>
      <c r="O546" s="4"/>
    </row>
    <row r="547" spans="5:15" s="3" customFormat="1">
      <c r="E547" s="37"/>
      <c r="O547" s="4"/>
    </row>
    <row r="548" spans="5:15" s="3" customFormat="1">
      <c r="E548" s="37"/>
      <c r="O548" s="4"/>
    </row>
    <row r="549" spans="5:15" s="3" customFormat="1">
      <c r="E549" s="37"/>
      <c r="O549" s="4"/>
    </row>
    <row r="550" spans="5:15" s="3" customFormat="1">
      <c r="E550" s="37"/>
      <c r="O550" s="4"/>
    </row>
    <row r="551" spans="5:15" s="3" customFormat="1">
      <c r="E551" s="37"/>
      <c r="O551" s="4"/>
    </row>
    <row r="552" spans="5:15" s="3" customFormat="1">
      <c r="E552" s="37"/>
      <c r="O552" s="4"/>
    </row>
    <row r="553" spans="5:15" s="3" customFormat="1">
      <c r="E553" s="37"/>
      <c r="O553" s="4"/>
    </row>
    <row r="554" spans="5:15" s="3" customFormat="1">
      <c r="E554" s="37"/>
      <c r="O554" s="4"/>
    </row>
    <row r="555" spans="5:15" s="3" customFormat="1">
      <c r="E555" s="37"/>
      <c r="O555" s="4"/>
    </row>
    <row r="556" spans="5:15" s="3" customFormat="1">
      <c r="E556" s="37"/>
      <c r="O556" s="4"/>
    </row>
    <row r="557" spans="5:15" s="3" customFormat="1">
      <c r="E557" s="37"/>
      <c r="O557" s="4"/>
    </row>
    <row r="558" spans="5:15" s="3" customFormat="1">
      <c r="E558" s="37"/>
      <c r="O558" s="4"/>
    </row>
    <row r="559" spans="5:15" s="3" customFormat="1">
      <c r="E559" s="37"/>
      <c r="O559" s="4"/>
    </row>
    <row r="560" spans="5:15" s="3" customFormat="1">
      <c r="E560" s="37"/>
      <c r="O560" s="4"/>
    </row>
    <row r="561" spans="5:15" s="3" customFormat="1">
      <c r="E561" s="37"/>
      <c r="O561" s="4"/>
    </row>
    <row r="562" spans="5:15" s="3" customFormat="1">
      <c r="E562" s="37"/>
      <c r="O562" s="4"/>
    </row>
    <row r="563" spans="5:15" s="3" customFormat="1">
      <c r="E563" s="37"/>
      <c r="O563" s="4"/>
    </row>
    <row r="564" spans="5:15" s="3" customFormat="1">
      <c r="E564" s="37"/>
      <c r="O564" s="4"/>
    </row>
    <row r="565" spans="5:15" s="3" customFormat="1">
      <c r="E565" s="37"/>
      <c r="O565" s="4"/>
    </row>
    <row r="566" spans="5:15" s="3" customFormat="1">
      <c r="E566" s="37"/>
      <c r="O566" s="4"/>
    </row>
    <row r="567" spans="5:15" s="3" customFormat="1">
      <c r="E567" s="37"/>
      <c r="O567" s="4"/>
    </row>
    <row r="568" spans="5:15" s="3" customFormat="1">
      <c r="E568" s="37"/>
      <c r="O568" s="4"/>
    </row>
    <row r="569" spans="5:15" s="3" customFormat="1">
      <c r="E569" s="37"/>
      <c r="O569" s="4"/>
    </row>
    <row r="570" spans="5:15" s="3" customFormat="1">
      <c r="E570" s="37"/>
      <c r="O570" s="4"/>
    </row>
    <row r="571" spans="5:15" s="3" customFormat="1">
      <c r="E571" s="37"/>
      <c r="O571" s="4"/>
    </row>
    <row r="572" spans="5:15" s="3" customFormat="1">
      <c r="E572" s="37"/>
      <c r="O572" s="4"/>
    </row>
    <row r="573" spans="5:15" s="3" customFormat="1">
      <c r="E573" s="37"/>
      <c r="O573" s="4"/>
    </row>
    <row r="574" spans="5:15" s="3" customFormat="1">
      <c r="E574" s="37"/>
      <c r="O574" s="4"/>
    </row>
    <row r="575" spans="5:15" s="3" customFormat="1">
      <c r="E575" s="37"/>
      <c r="O575" s="4"/>
    </row>
    <row r="576" spans="5:15" s="3" customFormat="1">
      <c r="E576" s="37"/>
      <c r="O576" s="4"/>
    </row>
    <row r="577" spans="5:15" s="3" customFormat="1">
      <c r="E577" s="37"/>
      <c r="O577" s="4"/>
    </row>
    <row r="578" spans="5:15" s="3" customFormat="1">
      <c r="E578" s="37"/>
      <c r="O578" s="4"/>
    </row>
    <row r="579" spans="5:15" s="3" customFormat="1">
      <c r="E579" s="37"/>
      <c r="O579" s="4"/>
    </row>
    <row r="580" spans="5:15" s="3" customFormat="1">
      <c r="E580" s="37"/>
      <c r="O580" s="4"/>
    </row>
    <row r="581" spans="5:15" s="3" customFormat="1">
      <c r="E581" s="37"/>
      <c r="O581" s="4"/>
    </row>
    <row r="582" spans="5:15" s="3" customFormat="1">
      <c r="E582" s="37"/>
      <c r="O582" s="4"/>
    </row>
    <row r="583" spans="5:15" s="3" customFormat="1">
      <c r="E583" s="37"/>
      <c r="O583" s="4"/>
    </row>
    <row r="584" spans="5:15" s="3" customFormat="1">
      <c r="E584" s="37"/>
      <c r="O584" s="4"/>
    </row>
    <row r="585" spans="5:15" s="3" customFormat="1">
      <c r="E585" s="37"/>
      <c r="O585" s="4"/>
    </row>
    <row r="586" spans="5:15" s="3" customFormat="1">
      <c r="E586" s="37"/>
      <c r="O586" s="4"/>
    </row>
    <row r="587" spans="5:15" s="3" customFormat="1">
      <c r="E587" s="37"/>
      <c r="O587" s="4"/>
    </row>
    <row r="588" spans="5:15" s="3" customFormat="1">
      <c r="E588" s="37"/>
      <c r="O588" s="4"/>
    </row>
    <row r="589" spans="5:15" s="3" customFormat="1">
      <c r="E589" s="37"/>
      <c r="O589" s="4"/>
    </row>
    <row r="590" spans="5:15" s="3" customFormat="1">
      <c r="E590" s="37"/>
      <c r="O590" s="4"/>
    </row>
    <row r="591" spans="5:15" s="3" customFormat="1">
      <c r="E591" s="37"/>
      <c r="O591" s="4"/>
    </row>
    <row r="592" spans="5:15" s="3" customFormat="1">
      <c r="E592" s="37"/>
      <c r="O592" s="4"/>
    </row>
    <row r="593" spans="5:15" s="3" customFormat="1">
      <c r="E593" s="37"/>
      <c r="O593" s="4"/>
    </row>
    <row r="594" spans="5:15" s="3" customFormat="1">
      <c r="E594" s="37"/>
      <c r="O594" s="4"/>
    </row>
    <row r="595" spans="5:15" s="3" customFormat="1">
      <c r="E595" s="37"/>
      <c r="O595" s="4"/>
    </row>
    <row r="596" spans="5:15" s="3" customFormat="1">
      <c r="E596" s="37"/>
      <c r="O596" s="4"/>
    </row>
    <row r="597" spans="5:15" s="3" customFormat="1">
      <c r="E597" s="37"/>
      <c r="O597" s="4"/>
    </row>
    <row r="598" spans="5:15" s="3" customFormat="1">
      <c r="E598" s="37"/>
      <c r="O598" s="4"/>
    </row>
    <row r="599" spans="5:15" s="3" customFormat="1">
      <c r="E599" s="37"/>
      <c r="O599" s="4"/>
    </row>
    <row r="600" spans="5:15" s="3" customFormat="1">
      <c r="E600" s="37"/>
      <c r="O600" s="4"/>
    </row>
    <row r="601" spans="5:15" s="3" customFormat="1">
      <c r="E601" s="37"/>
      <c r="O601" s="4"/>
    </row>
    <row r="602" spans="5:15" s="3" customFormat="1">
      <c r="E602" s="37"/>
      <c r="O602" s="4"/>
    </row>
    <row r="603" spans="5:15" s="3" customFormat="1">
      <c r="E603" s="37"/>
      <c r="O603" s="4"/>
    </row>
    <row r="604" spans="5:15" s="3" customFormat="1">
      <c r="E604" s="37"/>
      <c r="O604" s="4"/>
    </row>
    <row r="605" spans="5:15" s="3" customFormat="1">
      <c r="E605" s="37"/>
      <c r="O605" s="4"/>
    </row>
    <row r="606" spans="5:15" s="3" customFormat="1">
      <c r="E606" s="37"/>
      <c r="O606" s="4"/>
    </row>
    <row r="607" spans="5:15" s="3" customFormat="1">
      <c r="E607" s="37"/>
      <c r="O607" s="4"/>
    </row>
    <row r="608" spans="5:15" s="3" customFormat="1">
      <c r="E608" s="37"/>
      <c r="O608" s="4"/>
    </row>
    <row r="609" spans="5:15" s="3" customFormat="1">
      <c r="E609" s="37"/>
      <c r="O609" s="4"/>
    </row>
    <row r="610" spans="5:15" s="3" customFormat="1">
      <c r="E610" s="37"/>
      <c r="O610" s="4"/>
    </row>
    <row r="611" spans="5:15" s="3" customFormat="1">
      <c r="E611" s="37"/>
      <c r="O611" s="4"/>
    </row>
    <row r="612" spans="5:15" s="3" customFormat="1">
      <c r="E612" s="37"/>
      <c r="O612" s="4"/>
    </row>
    <row r="613" spans="5:15" s="3" customFormat="1">
      <c r="E613" s="37"/>
      <c r="O613" s="4"/>
    </row>
    <row r="614" spans="5:15" s="3" customFormat="1">
      <c r="E614" s="37"/>
      <c r="O614" s="4"/>
    </row>
    <row r="615" spans="5:15" s="3" customFormat="1">
      <c r="E615" s="37"/>
      <c r="O615" s="4"/>
    </row>
    <row r="616" spans="5:15" s="3" customFormat="1">
      <c r="E616" s="37"/>
      <c r="O616" s="4"/>
    </row>
    <row r="617" spans="5:15" s="3" customFormat="1">
      <c r="E617" s="37"/>
      <c r="O617" s="4"/>
    </row>
    <row r="618" spans="5:15" s="3" customFormat="1">
      <c r="E618" s="37"/>
      <c r="O618" s="4"/>
    </row>
    <row r="619" spans="5:15" s="3" customFormat="1">
      <c r="E619" s="37"/>
      <c r="O619" s="4"/>
    </row>
    <row r="620" spans="5:15" s="3" customFormat="1">
      <c r="E620" s="37"/>
      <c r="O620" s="4"/>
    </row>
    <row r="621" spans="5:15" s="3" customFormat="1">
      <c r="E621" s="37"/>
      <c r="O621" s="4"/>
    </row>
    <row r="622" spans="5:15" s="3" customFormat="1">
      <c r="E622" s="37"/>
      <c r="O622" s="4"/>
    </row>
    <row r="623" spans="5:15" s="3" customFormat="1">
      <c r="E623" s="37"/>
      <c r="O623" s="4"/>
    </row>
    <row r="624" spans="5:15" s="3" customFormat="1">
      <c r="E624" s="37"/>
      <c r="O624" s="4"/>
    </row>
    <row r="625" spans="5:15" s="3" customFormat="1">
      <c r="E625" s="37"/>
      <c r="O625" s="4"/>
    </row>
    <row r="626" spans="5:15" s="3" customFormat="1">
      <c r="E626" s="37"/>
      <c r="O626" s="4"/>
    </row>
    <row r="627" spans="5:15" s="3" customFormat="1">
      <c r="E627" s="37"/>
      <c r="O627" s="4"/>
    </row>
    <row r="628" spans="5:15" s="3" customFormat="1">
      <c r="E628" s="37"/>
      <c r="O628" s="4"/>
    </row>
    <row r="629" spans="5:15" s="3" customFormat="1">
      <c r="E629" s="37"/>
      <c r="O629" s="4"/>
    </row>
    <row r="630" spans="5:15" s="3" customFormat="1">
      <c r="E630" s="37"/>
      <c r="O630" s="4"/>
    </row>
    <row r="631" spans="5:15" s="3" customFormat="1">
      <c r="E631" s="37"/>
      <c r="O631" s="4"/>
    </row>
    <row r="632" spans="5:15" s="3" customFormat="1">
      <c r="E632" s="37"/>
      <c r="O632" s="4"/>
    </row>
    <row r="633" spans="5:15" s="3" customFormat="1">
      <c r="E633" s="37"/>
      <c r="O633" s="4"/>
    </row>
    <row r="634" spans="5:15" s="3" customFormat="1">
      <c r="E634" s="37"/>
      <c r="O634" s="4"/>
    </row>
    <row r="635" spans="5:15" s="3" customFormat="1">
      <c r="E635" s="37"/>
      <c r="O635" s="4"/>
    </row>
    <row r="636" spans="5:15" s="3" customFormat="1">
      <c r="E636" s="37"/>
      <c r="O636" s="4"/>
    </row>
    <row r="637" spans="5:15" s="3" customFormat="1">
      <c r="E637" s="37"/>
      <c r="O637" s="4"/>
    </row>
    <row r="638" spans="5:15" s="3" customFormat="1">
      <c r="E638" s="37"/>
      <c r="O638" s="4"/>
    </row>
    <row r="639" spans="5:15" s="3" customFormat="1">
      <c r="E639" s="37"/>
      <c r="O639" s="4"/>
    </row>
    <row r="640" spans="5:15" s="3" customFormat="1">
      <c r="E640" s="37"/>
      <c r="O640" s="4"/>
    </row>
    <row r="641" spans="5:15" s="3" customFormat="1">
      <c r="E641" s="37"/>
      <c r="O641" s="4"/>
    </row>
    <row r="642" spans="5:15" s="3" customFormat="1">
      <c r="E642" s="37"/>
      <c r="O642" s="4"/>
    </row>
    <row r="643" spans="5:15" s="3" customFormat="1">
      <c r="E643" s="37"/>
      <c r="O643" s="4"/>
    </row>
    <row r="644" spans="5:15" s="3" customFormat="1">
      <c r="E644" s="37"/>
      <c r="O644" s="4"/>
    </row>
    <row r="645" spans="5:15" s="3" customFormat="1">
      <c r="E645" s="37"/>
      <c r="O645" s="4"/>
    </row>
    <row r="646" spans="5:15" s="3" customFormat="1">
      <c r="E646" s="37"/>
      <c r="O646" s="4"/>
    </row>
    <row r="647" spans="5:15" s="3" customFormat="1">
      <c r="E647" s="37"/>
      <c r="O647" s="4"/>
    </row>
    <row r="648" spans="5:15" s="3" customFormat="1">
      <c r="E648" s="37"/>
      <c r="O648" s="4"/>
    </row>
    <row r="649" spans="5:15" s="3" customFormat="1">
      <c r="E649" s="37"/>
      <c r="O649" s="4"/>
    </row>
    <row r="650" spans="5:15" s="3" customFormat="1">
      <c r="E650" s="37"/>
      <c r="O650" s="4"/>
    </row>
    <row r="651" spans="5:15" s="3" customFormat="1">
      <c r="E651" s="37"/>
      <c r="O651" s="4"/>
    </row>
    <row r="652" spans="5:15" s="3" customFormat="1">
      <c r="E652" s="37"/>
      <c r="O652" s="4"/>
    </row>
    <row r="653" spans="5:15" s="3" customFormat="1">
      <c r="E653" s="37"/>
      <c r="O653" s="4"/>
    </row>
    <row r="654" spans="5:15" s="3" customFormat="1">
      <c r="E654" s="37"/>
      <c r="O654" s="4"/>
    </row>
    <row r="655" spans="5:15" s="3" customFormat="1">
      <c r="E655" s="37"/>
      <c r="O655" s="4"/>
    </row>
    <row r="656" spans="5:15" s="3" customFormat="1">
      <c r="E656" s="37"/>
      <c r="O656" s="4"/>
    </row>
    <row r="657" spans="5:15" s="3" customFormat="1">
      <c r="E657" s="37"/>
      <c r="O657" s="4"/>
    </row>
    <row r="658" spans="5:15" s="3" customFormat="1">
      <c r="E658" s="37"/>
      <c r="O658" s="4"/>
    </row>
    <row r="659" spans="5:15" s="3" customFormat="1">
      <c r="E659" s="37"/>
      <c r="O659" s="4"/>
    </row>
    <row r="660" spans="5:15" s="3" customFormat="1">
      <c r="E660" s="37"/>
      <c r="O660" s="4"/>
    </row>
    <row r="661" spans="5:15" s="3" customFormat="1">
      <c r="E661" s="37"/>
      <c r="O661" s="4"/>
    </row>
    <row r="662" spans="5:15" s="3" customFormat="1">
      <c r="E662" s="37"/>
      <c r="O662" s="4"/>
    </row>
    <row r="663" spans="5:15" s="3" customFormat="1">
      <c r="E663" s="37"/>
      <c r="O663" s="4"/>
    </row>
    <row r="664" spans="5:15" s="3" customFormat="1">
      <c r="E664" s="37"/>
      <c r="O664" s="4"/>
    </row>
    <row r="665" spans="5:15" s="3" customFormat="1">
      <c r="E665" s="37"/>
      <c r="O665" s="4"/>
    </row>
    <row r="666" spans="5:15" s="3" customFormat="1">
      <c r="E666" s="37"/>
      <c r="O666" s="4"/>
    </row>
    <row r="667" spans="5:15" s="3" customFormat="1">
      <c r="E667" s="37"/>
      <c r="O667" s="4"/>
    </row>
    <row r="668" spans="5:15" s="3" customFormat="1">
      <c r="E668" s="37"/>
      <c r="O668" s="4"/>
    </row>
    <row r="669" spans="5:15" s="3" customFormat="1">
      <c r="E669" s="37"/>
      <c r="O669" s="4"/>
    </row>
    <row r="670" spans="5:15" s="3" customFormat="1">
      <c r="E670" s="37"/>
      <c r="O670" s="4"/>
    </row>
    <row r="671" spans="5:15" s="3" customFormat="1">
      <c r="E671" s="37"/>
      <c r="O671" s="4"/>
    </row>
    <row r="672" spans="5:15" s="3" customFormat="1">
      <c r="E672" s="37"/>
      <c r="O672" s="4"/>
    </row>
    <row r="673" spans="5:15" s="3" customFormat="1">
      <c r="E673" s="37"/>
      <c r="O673" s="4"/>
    </row>
    <row r="674" spans="5:15" s="3" customFormat="1">
      <c r="E674" s="37"/>
      <c r="O674" s="4"/>
    </row>
    <row r="675" spans="5:15" s="3" customFormat="1">
      <c r="E675" s="37"/>
      <c r="O675" s="4"/>
    </row>
    <row r="676" spans="5:15" s="3" customFormat="1">
      <c r="E676" s="37"/>
      <c r="O676" s="4"/>
    </row>
    <row r="677" spans="5:15" s="3" customFormat="1">
      <c r="E677" s="37"/>
      <c r="O677" s="4"/>
    </row>
    <row r="678" spans="5:15" s="3" customFormat="1">
      <c r="E678" s="37"/>
      <c r="O678" s="4"/>
    </row>
    <row r="679" spans="5:15" s="3" customFormat="1">
      <c r="E679" s="37"/>
      <c r="O679" s="4"/>
    </row>
    <row r="680" spans="5:15" s="3" customFormat="1">
      <c r="E680" s="37"/>
      <c r="O680" s="4"/>
    </row>
    <row r="681" spans="5:15" s="3" customFormat="1">
      <c r="E681" s="37"/>
      <c r="O681" s="4"/>
    </row>
    <row r="682" spans="5:15" s="3" customFormat="1">
      <c r="E682" s="37"/>
      <c r="O682" s="4"/>
    </row>
    <row r="683" spans="5:15" s="3" customFormat="1">
      <c r="E683" s="37"/>
      <c r="O683" s="4"/>
    </row>
    <row r="684" spans="5:15" s="3" customFormat="1">
      <c r="E684" s="37"/>
      <c r="O684" s="4"/>
    </row>
    <row r="685" spans="5:15" s="3" customFormat="1">
      <c r="E685" s="37"/>
      <c r="O685" s="4"/>
    </row>
    <row r="686" spans="5:15" s="3" customFormat="1">
      <c r="E686" s="37"/>
      <c r="O686" s="4"/>
    </row>
    <row r="687" spans="5:15" s="3" customFormat="1">
      <c r="E687" s="37"/>
      <c r="O687" s="4"/>
    </row>
    <row r="688" spans="5:15" s="3" customFormat="1">
      <c r="E688" s="37"/>
      <c r="O688" s="4"/>
    </row>
    <row r="689" spans="5:15" s="3" customFormat="1">
      <c r="E689" s="37"/>
      <c r="O689" s="4"/>
    </row>
    <row r="690" spans="5:15" s="3" customFormat="1">
      <c r="E690" s="37"/>
      <c r="O690" s="4"/>
    </row>
    <row r="691" spans="5:15" s="3" customFormat="1">
      <c r="E691" s="37"/>
      <c r="O691" s="4"/>
    </row>
    <row r="692" spans="5:15" s="3" customFormat="1">
      <c r="E692" s="37"/>
      <c r="O692" s="4"/>
    </row>
    <row r="693" spans="5:15" s="3" customFormat="1">
      <c r="E693" s="37"/>
      <c r="O693" s="4"/>
    </row>
    <row r="694" spans="5:15" s="3" customFormat="1">
      <c r="E694" s="37"/>
      <c r="O694" s="4"/>
    </row>
    <row r="695" spans="5:15" s="3" customFormat="1">
      <c r="E695" s="37"/>
      <c r="O695" s="4"/>
    </row>
    <row r="696" spans="5:15" s="3" customFormat="1">
      <c r="E696" s="37"/>
      <c r="O696" s="4"/>
    </row>
    <row r="697" spans="5:15" s="3" customFormat="1">
      <c r="E697" s="37"/>
      <c r="O697" s="4"/>
    </row>
    <row r="698" spans="5:15" s="3" customFormat="1">
      <c r="E698" s="37"/>
      <c r="O698" s="4"/>
    </row>
    <row r="699" spans="5:15" s="3" customFormat="1">
      <c r="E699" s="37"/>
      <c r="O699" s="4"/>
    </row>
    <row r="700" spans="5:15" s="3" customFormat="1">
      <c r="E700" s="37"/>
      <c r="O700" s="4"/>
    </row>
    <row r="701" spans="5:15" s="3" customFormat="1">
      <c r="E701" s="37"/>
      <c r="O701" s="4"/>
    </row>
    <row r="702" spans="5:15" s="3" customFormat="1">
      <c r="E702" s="37"/>
      <c r="O702" s="4"/>
    </row>
    <row r="703" spans="5:15" s="3" customFormat="1">
      <c r="E703" s="37"/>
      <c r="O703" s="4"/>
    </row>
    <row r="704" spans="5:15" s="3" customFormat="1">
      <c r="E704" s="37"/>
      <c r="O704" s="4"/>
    </row>
    <row r="705" spans="5:15" s="3" customFormat="1">
      <c r="E705" s="37"/>
      <c r="O705" s="4"/>
    </row>
    <row r="706" spans="5:15" s="3" customFormat="1">
      <c r="E706" s="37"/>
      <c r="O706" s="4"/>
    </row>
    <row r="707" spans="5:15" s="3" customFormat="1">
      <c r="E707" s="37"/>
      <c r="O707" s="4"/>
    </row>
    <row r="708" spans="5:15" s="3" customFormat="1">
      <c r="E708" s="37"/>
      <c r="O708" s="4"/>
    </row>
    <row r="709" spans="5:15" s="3" customFormat="1">
      <c r="E709" s="37"/>
      <c r="O709" s="4"/>
    </row>
    <row r="710" spans="5:15" s="3" customFormat="1">
      <c r="E710" s="37"/>
      <c r="O710" s="4"/>
    </row>
    <row r="711" spans="5:15" s="3" customFormat="1">
      <c r="E711" s="37"/>
      <c r="O711" s="4"/>
    </row>
    <row r="712" spans="5:15" s="3" customFormat="1">
      <c r="E712" s="37"/>
      <c r="O712" s="4"/>
    </row>
    <row r="713" spans="5:15" s="3" customFormat="1">
      <c r="E713" s="37"/>
      <c r="O713" s="4"/>
    </row>
    <row r="714" spans="5:15" s="3" customFormat="1">
      <c r="E714" s="37"/>
      <c r="O714" s="4"/>
    </row>
    <row r="715" spans="5:15" s="3" customFormat="1">
      <c r="E715" s="37"/>
      <c r="O715" s="4"/>
    </row>
    <row r="716" spans="5:15" s="3" customFormat="1">
      <c r="E716" s="37"/>
      <c r="O716" s="4"/>
    </row>
    <row r="717" spans="5:15" s="3" customFormat="1">
      <c r="E717" s="37"/>
      <c r="O717" s="4"/>
    </row>
    <row r="718" spans="5:15" s="3" customFormat="1">
      <c r="E718" s="37"/>
      <c r="O718" s="4"/>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topLeftCell="B1" workbookViewId="0">
      <selection activeCell="G13" sqref="G13"/>
    </sheetView>
  </sheetViews>
  <sheetFormatPr baseColWidth="10" defaultColWidth="11.42578125" defaultRowHeight="15"/>
  <cols>
    <col min="1" max="1" width="3.7109375" style="3" customWidth="1"/>
    <col min="2" max="2" width="6.7109375" style="3" customWidth="1"/>
    <col min="3" max="3" width="11.42578125" style="3" customWidth="1"/>
    <col min="4" max="4" width="29.7109375" style="3" customWidth="1"/>
    <col min="5" max="9" width="25.28515625" style="3" customWidth="1"/>
    <col min="10" max="11" width="11.42578125" style="3"/>
    <col min="12" max="12" width="4.5703125" style="3" customWidth="1"/>
    <col min="13" max="13" width="2.42578125" style="3" hidden="1" customWidth="1"/>
    <col min="14" max="16" width="11.42578125" style="3" hidden="1" customWidth="1"/>
    <col min="17" max="17" width="11.42578125" style="3"/>
    <col min="18" max="18" width="20.7109375" style="3" customWidth="1"/>
    <col min="19" max="19" width="20.85546875" style="3" customWidth="1"/>
    <col min="20" max="20" width="11.42578125" style="3"/>
    <col min="21" max="21" width="17.5703125" style="3" customWidth="1"/>
    <col min="22" max="16384" width="11.42578125" style="3"/>
  </cols>
  <sheetData>
    <row r="2" spans="2:19" ht="15.75" thickBot="1"/>
    <row r="3" spans="2:19">
      <c r="B3" s="96"/>
      <c r="C3" s="97"/>
      <c r="D3" s="97"/>
      <c r="E3" s="97"/>
      <c r="F3" s="97"/>
      <c r="G3" s="97"/>
      <c r="H3" s="97"/>
      <c r="I3" s="98"/>
    </row>
    <row r="4" spans="2:19">
      <c r="B4" s="528" t="s">
        <v>402</v>
      </c>
      <c r="C4" s="529"/>
      <c r="D4" s="529"/>
      <c r="E4" s="530" t="s">
        <v>403</v>
      </c>
      <c r="F4" s="530"/>
      <c r="G4" s="530"/>
      <c r="H4" s="530"/>
      <c r="I4" s="531"/>
      <c r="Q4" s="532" t="s">
        <v>404</v>
      </c>
      <c r="R4" s="532"/>
    </row>
    <row r="5" spans="2:19">
      <c r="B5" s="528"/>
      <c r="C5" s="529"/>
      <c r="D5" s="529"/>
      <c r="E5" s="530"/>
      <c r="F5" s="530"/>
      <c r="G5" s="530"/>
      <c r="H5" s="530"/>
      <c r="I5" s="531"/>
      <c r="Q5" s="532"/>
      <c r="R5" s="532"/>
    </row>
    <row r="6" spans="2:19">
      <c r="B6" s="528"/>
      <c r="C6" s="529"/>
      <c r="D6" s="529"/>
      <c r="E6" s="530"/>
      <c r="F6" s="530"/>
      <c r="G6" s="530"/>
      <c r="H6" s="530"/>
      <c r="I6" s="531"/>
      <c r="Q6" s="532"/>
      <c r="R6" s="532"/>
    </row>
    <row r="7" spans="2:19" ht="15.75" thickBot="1">
      <c r="B7" s="99"/>
      <c r="I7" s="100"/>
    </row>
    <row r="8" spans="2:19" ht="62.25" customHeight="1" thickBot="1">
      <c r="B8" s="533" t="s">
        <v>345</v>
      </c>
      <c r="C8" s="534"/>
      <c r="D8" s="43" t="s">
        <v>405</v>
      </c>
      <c r="E8" s="44">
        <v>5</v>
      </c>
      <c r="F8" s="44">
        <v>10</v>
      </c>
      <c r="G8" s="44">
        <v>15</v>
      </c>
      <c r="H8" s="44">
        <v>20</v>
      </c>
      <c r="I8" s="101">
        <v>25</v>
      </c>
      <c r="K8" s="535" t="s">
        <v>406</v>
      </c>
      <c r="L8" s="536"/>
      <c r="M8" s="536"/>
      <c r="N8" s="536"/>
      <c r="O8" s="536"/>
      <c r="P8" s="537"/>
      <c r="Q8" s="538" t="s">
        <v>407</v>
      </c>
      <c r="R8" s="538"/>
      <c r="S8" s="17" t="s">
        <v>408</v>
      </c>
    </row>
    <row r="9" spans="2:19" ht="62.25" customHeight="1" thickBot="1">
      <c r="B9" s="533"/>
      <c r="C9" s="534"/>
      <c r="D9" s="43" t="s">
        <v>409</v>
      </c>
      <c r="E9" s="45">
        <v>4</v>
      </c>
      <c r="F9" s="45">
        <v>8</v>
      </c>
      <c r="G9" s="44">
        <v>12</v>
      </c>
      <c r="H9" s="44">
        <v>16</v>
      </c>
      <c r="I9" s="101">
        <v>20</v>
      </c>
      <c r="K9" s="539" t="s">
        <v>410</v>
      </c>
      <c r="L9" s="540"/>
      <c r="M9" s="540"/>
      <c r="N9" s="540"/>
      <c r="O9" s="540"/>
      <c r="P9" s="540"/>
      <c r="Q9" s="541" t="s">
        <v>411</v>
      </c>
      <c r="R9" s="542"/>
      <c r="S9" s="17" t="s">
        <v>342</v>
      </c>
    </row>
    <row r="10" spans="2:19" ht="62.25" customHeight="1" thickBot="1">
      <c r="B10" s="533"/>
      <c r="C10" s="534"/>
      <c r="D10" s="43" t="s">
        <v>412</v>
      </c>
      <c r="E10" s="45">
        <v>3</v>
      </c>
      <c r="F10" s="45">
        <v>6</v>
      </c>
      <c r="G10" s="45">
        <v>9</v>
      </c>
      <c r="H10" s="44">
        <v>12</v>
      </c>
      <c r="I10" s="101">
        <v>15</v>
      </c>
      <c r="K10" s="543" t="s">
        <v>370</v>
      </c>
      <c r="L10" s="544"/>
      <c r="M10" s="544"/>
      <c r="N10" s="544"/>
      <c r="O10" s="544"/>
      <c r="P10" s="544"/>
      <c r="Q10" s="538" t="s">
        <v>413</v>
      </c>
      <c r="R10" s="538"/>
      <c r="S10" s="17" t="s">
        <v>414</v>
      </c>
    </row>
    <row r="11" spans="2:19" ht="62.25" customHeight="1">
      <c r="B11" s="533"/>
      <c r="C11" s="534"/>
      <c r="D11" s="43" t="s">
        <v>415</v>
      </c>
      <c r="E11" s="46">
        <v>2</v>
      </c>
      <c r="F11" s="45">
        <v>4</v>
      </c>
      <c r="G11" s="45">
        <v>6</v>
      </c>
      <c r="H11" s="44">
        <v>8</v>
      </c>
      <c r="I11" s="101">
        <v>10</v>
      </c>
      <c r="K11" s="545" t="s">
        <v>416</v>
      </c>
      <c r="L11" s="546"/>
      <c r="M11" s="546"/>
      <c r="N11" s="546"/>
      <c r="O11" s="546"/>
      <c r="P11" s="546"/>
      <c r="Q11" s="538" t="s">
        <v>341</v>
      </c>
      <c r="R11" s="433"/>
      <c r="S11" s="17" t="s">
        <v>341</v>
      </c>
    </row>
    <row r="12" spans="2:19" ht="62.25" customHeight="1">
      <c r="B12" s="533"/>
      <c r="C12" s="534"/>
      <c r="D12" s="43" t="s">
        <v>417</v>
      </c>
      <c r="E12" s="46">
        <v>1</v>
      </c>
      <c r="F12" s="46">
        <v>2</v>
      </c>
      <c r="G12" s="45">
        <v>3</v>
      </c>
      <c r="H12" s="44">
        <v>4</v>
      </c>
      <c r="I12" s="101">
        <v>5</v>
      </c>
    </row>
    <row r="13" spans="2:19" ht="62.25" customHeight="1" thickBot="1">
      <c r="B13" s="102"/>
      <c r="C13" s="526" t="s">
        <v>418</v>
      </c>
      <c r="D13" s="527"/>
      <c r="E13" s="103" t="s">
        <v>419</v>
      </c>
      <c r="F13" s="103" t="s">
        <v>420</v>
      </c>
      <c r="G13" s="103" t="s">
        <v>421</v>
      </c>
      <c r="H13" s="103" t="s">
        <v>422</v>
      </c>
      <c r="I13" s="104" t="s">
        <v>423</v>
      </c>
    </row>
    <row r="17" spans="4:6">
      <c r="D17" s="17"/>
      <c r="E17" s="17"/>
      <c r="F17" s="17"/>
    </row>
    <row r="18" spans="4:6" ht="15.75">
      <c r="D18" s="22" t="s">
        <v>424</v>
      </c>
      <c r="E18" s="105" t="s">
        <v>416</v>
      </c>
      <c r="F18" s="105">
        <v>1</v>
      </c>
    </row>
    <row r="19" spans="4:6">
      <c r="D19" s="22" t="s">
        <v>425</v>
      </c>
      <c r="E19" s="22" t="s">
        <v>416</v>
      </c>
      <c r="F19" s="22">
        <v>2</v>
      </c>
    </row>
    <row r="20" spans="4:6">
      <c r="D20" s="22" t="s">
        <v>426</v>
      </c>
      <c r="E20" s="22" t="s">
        <v>370</v>
      </c>
      <c r="F20" s="22">
        <v>2</v>
      </c>
    </row>
    <row r="21" spans="4:6">
      <c r="D21" s="22" t="s">
        <v>427</v>
      </c>
      <c r="E21" s="22" t="s">
        <v>428</v>
      </c>
      <c r="F21" s="22">
        <v>3</v>
      </c>
    </row>
    <row r="22" spans="4:6">
      <c r="D22" s="22" t="s">
        <v>429</v>
      </c>
      <c r="E22" s="22" t="s">
        <v>406</v>
      </c>
      <c r="F22" s="22">
        <v>4</v>
      </c>
    </row>
    <row r="23" spans="4:6">
      <c r="D23" s="22" t="s">
        <v>430</v>
      </c>
      <c r="E23" s="22" t="s">
        <v>416</v>
      </c>
      <c r="F23" s="22">
        <v>1</v>
      </c>
    </row>
    <row r="24" spans="4:6">
      <c r="D24" s="22" t="s">
        <v>431</v>
      </c>
      <c r="E24" s="22" t="s">
        <v>370</v>
      </c>
      <c r="F24" s="22">
        <v>2</v>
      </c>
    </row>
    <row r="25" spans="4:6">
      <c r="D25" s="22" t="s">
        <v>432</v>
      </c>
      <c r="E25" s="22" t="s">
        <v>370</v>
      </c>
      <c r="F25" s="22">
        <v>2</v>
      </c>
    </row>
    <row r="26" spans="4:6">
      <c r="D26" s="22" t="s">
        <v>433</v>
      </c>
      <c r="E26" s="22" t="s">
        <v>410</v>
      </c>
      <c r="F26" s="22">
        <v>3</v>
      </c>
    </row>
    <row r="27" spans="4:6">
      <c r="D27" s="22" t="s">
        <v>434</v>
      </c>
      <c r="E27" s="22" t="s">
        <v>406</v>
      </c>
      <c r="F27" s="22">
        <v>4</v>
      </c>
    </row>
    <row r="28" spans="4:6">
      <c r="D28" s="22" t="s">
        <v>435</v>
      </c>
      <c r="E28" s="22" t="s">
        <v>370</v>
      </c>
      <c r="F28" s="22">
        <v>2</v>
      </c>
    </row>
    <row r="29" spans="4:6">
      <c r="D29" s="22" t="s">
        <v>436</v>
      </c>
      <c r="E29" s="22" t="s">
        <v>370</v>
      </c>
      <c r="F29" s="22">
        <v>2</v>
      </c>
    </row>
    <row r="30" spans="4:6">
      <c r="D30" s="22" t="s">
        <v>437</v>
      </c>
      <c r="E30" s="22" t="s">
        <v>370</v>
      </c>
      <c r="F30" s="22">
        <v>2</v>
      </c>
    </row>
    <row r="31" spans="4:6">
      <c r="D31" s="22" t="s">
        <v>438</v>
      </c>
      <c r="E31" s="22" t="s">
        <v>410</v>
      </c>
      <c r="F31" s="22">
        <v>3</v>
      </c>
    </row>
    <row r="32" spans="4:6">
      <c r="D32" s="22" t="s">
        <v>439</v>
      </c>
      <c r="E32" s="22" t="s">
        <v>406</v>
      </c>
      <c r="F32" s="22">
        <v>4</v>
      </c>
    </row>
    <row r="33" spans="4:6">
      <c r="D33" s="22" t="s">
        <v>440</v>
      </c>
      <c r="E33" s="22" t="s">
        <v>370</v>
      </c>
      <c r="F33" s="22">
        <v>2</v>
      </c>
    </row>
    <row r="34" spans="4:6">
      <c r="D34" s="22" t="s">
        <v>441</v>
      </c>
      <c r="E34" s="22" t="s">
        <v>370</v>
      </c>
      <c r="F34" s="22">
        <v>2</v>
      </c>
    </row>
    <row r="35" spans="4:6">
      <c r="D35" s="22" t="s">
        <v>442</v>
      </c>
      <c r="E35" s="22" t="s">
        <v>410</v>
      </c>
      <c r="F35" s="22">
        <v>3</v>
      </c>
    </row>
    <row r="36" spans="4:6">
      <c r="D36" s="22" t="s">
        <v>443</v>
      </c>
      <c r="E36" s="22" t="s">
        <v>410</v>
      </c>
      <c r="F36" s="22">
        <v>3</v>
      </c>
    </row>
    <row r="37" spans="4:6">
      <c r="D37" s="22" t="s">
        <v>444</v>
      </c>
      <c r="E37" s="22" t="s">
        <v>406</v>
      </c>
      <c r="F37" s="22">
        <v>4</v>
      </c>
    </row>
    <row r="38" spans="4:6">
      <c r="D38" s="22" t="s">
        <v>445</v>
      </c>
      <c r="E38" s="22" t="s">
        <v>410</v>
      </c>
      <c r="F38" s="22">
        <v>3</v>
      </c>
    </row>
    <row r="39" spans="4:6">
      <c r="D39" s="22" t="s">
        <v>446</v>
      </c>
      <c r="E39" s="22" t="s">
        <v>410</v>
      </c>
      <c r="F39" s="22">
        <v>3</v>
      </c>
    </row>
    <row r="40" spans="4:6">
      <c r="D40" s="22" t="s">
        <v>447</v>
      </c>
      <c r="E40" s="22" t="s">
        <v>410</v>
      </c>
      <c r="F40" s="22">
        <v>3</v>
      </c>
    </row>
    <row r="41" spans="4:6">
      <c r="D41" s="22" t="s">
        <v>448</v>
      </c>
      <c r="E41" s="22" t="s">
        <v>410</v>
      </c>
      <c r="F41" s="22">
        <v>3</v>
      </c>
    </row>
    <row r="42" spans="4:6">
      <c r="D42" s="22" t="s">
        <v>449</v>
      </c>
      <c r="E42" s="22" t="s">
        <v>406</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tabSelected="1" topLeftCell="A7" zoomScaleNormal="100" workbookViewId="0">
      <selection activeCell="M64" sqref="M64"/>
    </sheetView>
  </sheetViews>
  <sheetFormatPr baseColWidth="10" defaultColWidth="11.42578125" defaultRowHeight="15"/>
  <cols>
    <col min="1" max="1" width="9"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51.5703125" customWidth="1"/>
    <col min="9" max="9" width="16.5703125" customWidth="1"/>
    <col min="10" max="10" width="14.28515625" customWidth="1"/>
    <col min="11" max="11" width="17.7109375" customWidth="1"/>
    <col min="12" max="12" width="15.28515625" customWidth="1"/>
    <col min="13" max="13" width="48.28515625" customWidth="1"/>
    <col min="14" max="14" width="41.5703125" style="3" customWidth="1"/>
    <col min="15" max="169" width="11.42578125" style="3"/>
  </cols>
  <sheetData>
    <row r="1" spans="1:271" s="19" customFormat="1" ht="16.5" customHeight="1">
      <c r="A1" s="574"/>
      <c r="B1" s="575"/>
      <c r="C1" s="578"/>
      <c r="D1" s="578"/>
      <c r="E1" s="578"/>
      <c r="F1" s="578"/>
      <c r="G1" s="578"/>
      <c r="H1" s="578"/>
      <c r="I1" s="578"/>
      <c r="J1" s="579"/>
      <c r="K1" s="571"/>
      <c r="L1" s="571"/>
      <c r="M1" s="57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6"/>
      <c r="B2" s="577"/>
      <c r="C2" s="580"/>
      <c r="D2" s="580"/>
      <c r="E2" s="580"/>
      <c r="F2" s="580"/>
      <c r="G2" s="580"/>
      <c r="H2" s="580"/>
      <c r="I2" s="580"/>
      <c r="J2" s="581"/>
      <c r="K2" s="571"/>
      <c r="L2" s="571"/>
      <c r="M2" s="57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580"/>
      <c r="D3" s="580"/>
      <c r="E3" s="580"/>
      <c r="F3" s="580"/>
      <c r="G3" s="580"/>
      <c r="H3" s="580"/>
      <c r="I3" s="580"/>
      <c r="J3" s="581"/>
      <c r="K3" s="571"/>
      <c r="L3" s="571"/>
      <c r="M3" s="57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72" t="s">
        <v>258</v>
      </c>
      <c r="B4" s="573"/>
      <c r="C4" s="585" t="s">
        <v>259</v>
      </c>
      <c r="D4" s="586"/>
      <c r="E4" s="586"/>
      <c r="F4" s="586"/>
      <c r="G4" s="586"/>
      <c r="H4" s="586"/>
      <c r="I4" s="586"/>
      <c r="J4" s="586"/>
      <c r="K4" s="586"/>
      <c r="L4" s="586"/>
      <c r="M4" s="587"/>
      <c r="N4" s="168"/>
      <c r="O4" s="168"/>
      <c r="P4" s="168"/>
      <c r="Q4" s="168"/>
      <c r="R4" s="168"/>
      <c r="S4" s="168"/>
      <c r="T4" s="168"/>
      <c r="U4" s="168"/>
      <c r="V4" s="16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75" customHeight="1">
      <c r="A5" s="572" t="s">
        <v>260</v>
      </c>
      <c r="B5" s="573"/>
      <c r="C5" s="582" t="s">
        <v>511</v>
      </c>
      <c r="D5" s="583"/>
      <c r="E5" s="583"/>
      <c r="F5" s="583"/>
      <c r="G5" s="583"/>
      <c r="H5" s="583"/>
      <c r="I5" s="583"/>
      <c r="J5" s="583"/>
      <c r="K5" s="583"/>
      <c r="L5" s="583"/>
      <c r="M5" s="584"/>
      <c r="N5" s="167"/>
      <c r="O5" s="167"/>
      <c r="P5" s="167"/>
      <c r="Q5" s="167"/>
      <c r="R5" s="167"/>
      <c r="S5" s="167"/>
      <c r="T5" s="167"/>
      <c r="U5" s="167"/>
      <c r="V5" s="167"/>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561" t="s">
        <v>262</v>
      </c>
      <c r="B6" s="562"/>
      <c r="C6" s="563" t="s">
        <v>504</v>
      </c>
      <c r="D6" s="563"/>
      <c r="E6" s="563"/>
      <c r="F6" s="563"/>
      <c r="G6" s="564"/>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565" t="s">
        <v>451</v>
      </c>
      <c r="B7" s="566"/>
      <c r="C7" s="567"/>
      <c r="D7" s="568" t="s">
        <v>452</v>
      </c>
      <c r="E7" s="568"/>
      <c r="F7" s="568"/>
      <c r="G7" s="569" t="s">
        <v>453</v>
      </c>
      <c r="H7" s="549" t="s">
        <v>454</v>
      </c>
      <c r="I7" s="551" t="s">
        <v>455</v>
      </c>
      <c r="J7" s="552"/>
      <c r="K7" s="551" t="s">
        <v>456</v>
      </c>
      <c r="L7" s="552"/>
      <c r="M7" s="553" t="s">
        <v>457</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69" t="s">
        <v>36</v>
      </c>
      <c r="B8" s="33" t="s">
        <v>200</v>
      </c>
      <c r="C8" s="34" t="s">
        <v>202</v>
      </c>
      <c r="D8" s="28" t="s">
        <v>212</v>
      </c>
      <c r="E8" s="28" t="s">
        <v>458</v>
      </c>
      <c r="F8" s="28" t="s">
        <v>459</v>
      </c>
      <c r="G8" s="570"/>
      <c r="H8" s="550"/>
      <c r="I8" s="29" t="s">
        <v>460</v>
      </c>
      <c r="J8" s="29" t="s">
        <v>461</v>
      </c>
      <c r="K8" s="29" t="s">
        <v>462</v>
      </c>
      <c r="L8" s="29" t="s">
        <v>463</v>
      </c>
      <c r="M8" s="554"/>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48"/>
      <c r="B9" s="149"/>
      <c r="C9" s="149"/>
      <c r="D9" s="149"/>
      <c r="E9" s="149"/>
      <c r="F9" s="149"/>
      <c r="G9" s="149"/>
      <c r="H9" s="170"/>
      <c r="I9" s="170"/>
      <c r="J9" s="170"/>
      <c r="K9" s="170"/>
      <c r="L9" s="170"/>
      <c r="M9" s="294"/>
      <c r="N9" s="295"/>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2.75" customHeight="1">
      <c r="A10" s="594">
        <f>'7. Mapa Final'!A10</f>
        <v>1</v>
      </c>
      <c r="B10" s="594" t="str">
        <f>'7. Mapa Final'!B10</f>
        <v xml:space="preserve">El Sistema Integrado de Gestión (SIGCMA) no aporte  al mejoramiento institucional. </v>
      </c>
      <c r="C10" s="594" t="str">
        <f>'7. Mapa Final'!C10</f>
        <v>Que  la implementación de los sistemas  de gestión no cumpla con sus objetivos al no  contribuir con el mejoramiento institucional y no logre  la eficacia, la eficiencia, la efectividad y  transparencia  de los procesos.</v>
      </c>
      <c r="D10" s="615" t="str">
        <f>'7. Mapa Final'!J10</f>
        <v>Muy Baja - 1</v>
      </c>
      <c r="E10" s="619" t="str">
        <f>'7. Mapa Final'!K10</f>
        <v>Leve - 1</v>
      </c>
      <c r="F10" s="601" t="str">
        <f>'7. Mapa Final'!M10</f>
        <v>Bajo - 1</v>
      </c>
      <c r="G10" s="495" t="str">
        <f>'7. Mapa Final'!N10:N19</f>
        <v>Aceptar el riesgo</v>
      </c>
      <c r="H10" s="610" t="str">
        <f>'7. Mapa Final'!O10:O19</f>
        <v>El lider del Proceso de Mejoramiento SIGCMA efectuara un control trimestral del cumplimiento de los compromisos SIGCMA entre ellos entraga del Seguimiento del Plan de Acción, Matrices de Riesgos, Informes Tipo Ejecutivos, Medición de Indicadores.</v>
      </c>
      <c r="I10" s="604"/>
      <c r="J10" s="609" t="s">
        <v>474</v>
      </c>
      <c r="K10" s="558">
        <v>45658</v>
      </c>
      <c r="L10" s="558">
        <v>45747</v>
      </c>
      <c r="M10" s="555" t="s">
        <v>512</v>
      </c>
      <c r="N10" s="548"/>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2.75">
      <c r="A11" s="595"/>
      <c r="B11" s="595"/>
      <c r="C11" s="595"/>
      <c r="D11" s="616"/>
      <c r="E11" s="620"/>
      <c r="F11" s="602"/>
      <c r="G11" s="495"/>
      <c r="H11" s="556"/>
      <c r="I11" s="605"/>
      <c r="J11" s="559"/>
      <c r="K11" s="559"/>
      <c r="L11" s="559"/>
      <c r="M11" s="556"/>
      <c r="N11" s="548"/>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2.75">
      <c r="A12" s="595"/>
      <c r="B12" s="595"/>
      <c r="C12" s="595"/>
      <c r="D12" s="616"/>
      <c r="E12" s="620"/>
      <c r="F12" s="602"/>
      <c r="G12" s="495"/>
      <c r="H12" s="556"/>
      <c r="I12" s="605"/>
      <c r="J12" s="559"/>
      <c r="K12" s="559"/>
      <c r="L12" s="559"/>
      <c r="M12" s="556"/>
      <c r="N12" s="548"/>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2.75">
      <c r="A13" s="595"/>
      <c r="B13" s="595"/>
      <c r="C13" s="595"/>
      <c r="D13" s="616"/>
      <c r="E13" s="620"/>
      <c r="F13" s="602"/>
      <c r="G13" s="495"/>
      <c r="H13" s="556"/>
      <c r="I13" s="605"/>
      <c r="J13" s="559"/>
      <c r="K13" s="559"/>
      <c r="L13" s="559"/>
      <c r="M13" s="556"/>
      <c r="N13" s="548"/>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2.75">
      <c r="A14" s="595"/>
      <c r="B14" s="595"/>
      <c r="C14" s="595"/>
      <c r="D14" s="616"/>
      <c r="E14" s="620"/>
      <c r="F14" s="602"/>
      <c r="G14" s="495"/>
      <c r="H14" s="556"/>
      <c r="I14" s="605"/>
      <c r="J14" s="559"/>
      <c r="K14" s="559"/>
      <c r="L14" s="559"/>
      <c r="M14" s="556"/>
      <c r="N14" s="548"/>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2.75">
      <c r="A15" s="595"/>
      <c r="B15" s="595"/>
      <c r="C15" s="595"/>
      <c r="D15" s="616"/>
      <c r="E15" s="620"/>
      <c r="F15" s="602"/>
      <c r="G15" s="495"/>
      <c r="H15" s="556"/>
      <c r="I15" s="605"/>
      <c r="J15" s="559"/>
      <c r="K15" s="559"/>
      <c r="L15" s="559"/>
      <c r="M15" s="556"/>
      <c r="N15" s="548"/>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2.75">
      <c r="A16" s="595"/>
      <c r="B16" s="595"/>
      <c r="C16" s="595"/>
      <c r="D16" s="616"/>
      <c r="E16" s="620"/>
      <c r="F16" s="602"/>
      <c r="G16" s="495"/>
      <c r="H16" s="556"/>
      <c r="I16" s="605"/>
      <c r="J16" s="559"/>
      <c r="K16" s="559"/>
      <c r="L16" s="559"/>
      <c r="M16" s="556"/>
      <c r="N16" s="548"/>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2.75">
      <c r="A17" s="595"/>
      <c r="B17" s="595"/>
      <c r="C17" s="595"/>
      <c r="D17" s="617"/>
      <c r="E17" s="621"/>
      <c r="F17" s="602"/>
      <c r="G17" s="495"/>
      <c r="H17" s="556"/>
      <c r="I17" s="605"/>
      <c r="J17" s="559"/>
      <c r="K17" s="559"/>
      <c r="L17" s="559"/>
      <c r="M17" s="556"/>
      <c r="N17" s="548"/>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12.75">
      <c r="A18" s="595"/>
      <c r="B18" s="595"/>
      <c r="C18" s="595"/>
      <c r="D18" s="617"/>
      <c r="E18" s="621"/>
      <c r="F18" s="602"/>
      <c r="G18" s="495"/>
      <c r="H18" s="556"/>
      <c r="I18" s="605"/>
      <c r="J18" s="559"/>
      <c r="K18" s="559"/>
      <c r="L18" s="559"/>
      <c r="M18" s="556"/>
      <c r="N18" s="548"/>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13.5" thickBot="1">
      <c r="A19" s="596"/>
      <c r="B19" s="596"/>
      <c r="C19" s="596"/>
      <c r="D19" s="618"/>
      <c r="E19" s="622"/>
      <c r="F19" s="603"/>
      <c r="G19" s="496"/>
      <c r="H19" s="611"/>
      <c r="I19" s="606"/>
      <c r="J19" s="560"/>
      <c r="K19" s="560"/>
      <c r="L19" s="560"/>
      <c r="M19" s="556"/>
      <c r="N19" s="548"/>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2.75" customHeight="1">
      <c r="A20" s="594">
        <f>'7. Mapa Final'!A20</f>
        <v>2</v>
      </c>
      <c r="B20" s="594" t="str">
        <f>'7. Mapa Final'!B20</f>
        <v>Las auditorias internas del SIGCMA  no contribuyan al mejoramiento del sistema integrado.</v>
      </c>
      <c r="C20" s="594" t="str">
        <f>'7. Mapa Final'!C20</f>
        <v>Cuando  en la preparación y presentación de resultados de de la auditoria interna del SIGCMA se  emiten informes y/o  conceptos inexactos con los requisitos de las normas aplicables, inoportunos, no confiables,  sin utilidad,  sin objetividad..</v>
      </c>
      <c r="D20" s="615" t="str">
        <f>'7. Mapa Final'!J20</f>
        <v>Muy Baja - 1</v>
      </c>
      <c r="E20" s="619" t="str">
        <f>'7. Mapa Final'!K20</f>
        <v>Leve - 1</v>
      </c>
      <c r="F20" s="601" t="str">
        <f>'7. Mapa Final'!M20</f>
        <v>Bajo - 1</v>
      </c>
      <c r="G20" s="495" t="str">
        <f>'7. Mapa Final'!N20:N29</f>
        <v>Aceptar el riesgo</v>
      </c>
      <c r="H20" s="610" t="str">
        <f>'7. Mapa Final'!O20:O29</f>
        <v xml:space="preserve">Elaboración y ejecución del Plan de Mantenimiento del SIGCMA, Informe trimestral consolidado de seguimiento al SIGCMA, Participación e invitación a todos los responsables de Procesos,  de las actualización de documentos del SIGCMA  programadas por  la Coordinación Nacional. </v>
      </c>
      <c r="I20" s="604"/>
      <c r="J20" s="607" t="s">
        <v>474</v>
      </c>
      <c r="K20" s="597">
        <v>45658</v>
      </c>
      <c r="L20" s="597">
        <v>45747</v>
      </c>
      <c r="M20" s="600" t="s">
        <v>513</v>
      </c>
      <c r="N20" s="295"/>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5" customHeight="1">
      <c r="A21" s="595"/>
      <c r="B21" s="595"/>
      <c r="C21" s="595"/>
      <c r="D21" s="616"/>
      <c r="E21" s="620"/>
      <c r="F21" s="602"/>
      <c r="G21" s="495"/>
      <c r="H21" s="556"/>
      <c r="I21" s="605"/>
      <c r="J21" s="559"/>
      <c r="K21" s="598"/>
      <c r="L21" s="598"/>
      <c r="M21" s="600"/>
      <c r="N21" s="295"/>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5" customHeight="1">
      <c r="A22" s="595"/>
      <c r="B22" s="595"/>
      <c r="C22" s="595"/>
      <c r="D22" s="616"/>
      <c r="E22" s="620"/>
      <c r="F22" s="602"/>
      <c r="G22" s="495"/>
      <c r="H22" s="556"/>
      <c r="I22" s="605"/>
      <c r="J22" s="559"/>
      <c r="K22" s="598"/>
      <c r="L22" s="598"/>
      <c r="M22" s="600"/>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5" customHeight="1">
      <c r="A23" s="595"/>
      <c r="B23" s="595"/>
      <c r="C23" s="595"/>
      <c r="D23" s="616"/>
      <c r="E23" s="620"/>
      <c r="F23" s="602"/>
      <c r="G23" s="495"/>
      <c r="H23" s="556"/>
      <c r="I23" s="605"/>
      <c r="J23" s="559"/>
      <c r="K23" s="598"/>
      <c r="L23" s="598"/>
      <c r="M23" s="600"/>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5" customHeight="1">
      <c r="A24" s="595"/>
      <c r="B24" s="595"/>
      <c r="C24" s="595"/>
      <c r="D24" s="616"/>
      <c r="E24" s="620"/>
      <c r="F24" s="602"/>
      <c r="G24" s="495"/>
      <c r="H24" s="556"/>
      <c r="I24" s="605"/>
      <c r="J24" s="559"/>
      <c r="K24" s="598"/>
      <c r="L24" s="598"/>
      <c r="M24" s="600"/>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5" customHeight="1">
      <c r="A25" s="595"/>
      <c r="B25" s="595"/>
      <c r="C25" s="595"/>
      <c r="D25" s="616"/>
      <c r="E25" s="620"/>
      <c r="F25" s="602"/>
      <c r="G25" s="495"/>
      <c r="H25" s="556"/>
      <c r="I25" s="605"/>
      <c r="J25" s="559"/>
      <c r="K25" s="598"/>
      <c r="L25" s="598"/>
      <c r="M25" s="600"/>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5" customHeight="1">
      <c r="A26" s="595"/>
      <c r="B26" s="595"/>
      <c r="C26" s="595"/>
      <c r="D26" s="616"/>
      <c r="E26" s="620"/>
      <c r="F26" s="602"/>
      <c r="G26" s="495"/>
      <c r="H26" s="556"/>
      <c r="I26" s="605"/>
      <c r="J26" s="559"/>
      <c r="K26" s="598"/>
      <c r="L26" s="598"/>
      <c r="M26" s="600"/>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5" customHeight="1">
      <c r="A27" s="595"/>
      <c r="B27" s="595"/>
      <c r="C27" s="595"/>
      <c r="D27" s="617"/>
      <c r="E27" s="621"/>
      <c r="F27" s="602"/>
      <c r="G27" s="495"/>
      <c r="H27" s="556"/>
      <c r="I27" s="605"/>
      <c r="J27" s="559"/>
      <c r="K27" s="598"/>
      <c r="L27" s="598"/>
      <c r="M27" s="600"/>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15" customHeight="1">
      <c r="A28" s="595"/>
      <c r="B28" s="595"/>
      <c r="C28" s="595"/>
      <c r="D28" s="617"/>
      <c r="E28" s="621"/>
      <c r="F28" s="602"/>
      <c r="G28" s="495"/>
      <c r="H28" s="556"/>
      <c r="I28" s="605"/>
      <c r="J28" s="559"/>
      <c r="K28" s="598"/>
      <c r="L28" s="598"/>
      <c r="M28" s="600"/>
      <c r="N28" s="287"/>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15.75" customHeight="1" thickBot="1">
      <c r="A29" s="596"/>
      <c r="B29" s="596"/>
      <c r="C29" s="596"/>
      <c r="D29" s="618"/>
      <c r="E29" s="622"/>
      <c r="F29" s="603"/>
      <c r="G29" s="496"/>
      <c r="H29" s="611"/>
      <c r="I29" s="606"/>
      <c r="J29" s="608"/>
      <c r="K29" s="599"/>
      <c r="L29" s="599"/>
      <c r="M29" s="600"/>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12.75" customHeight="1">
      <c r="A30" s="594">
        <f>'7. Mapa Final'!A30</f>
        <v>3</v>
      </c>
      <c r="B30" s="594" t="str">
        <f>'7. Mapa Final'!B30</f>
        <v xml:space="preserve">Desactualización u  obsolecencia de los documentos del sistema </v>
      </c>
      <c r="C30" s="594" t="str">
        <f>'7. Mapa Final'!C30</f>
        <v xml:space="preserve">Se usen o se mantengan publicados  documentos desactualizados  , no vigentes o no controlados </v>
      </c>
      <c r="D30" s="615" t="str">
        <f>'7. Mapa Final'!J30</f>
        <v>Muy Baja - 1</v>
      </c>
      <c r="E30" s="619" t="str">
        <f>'7. Mapa Final'!K30</f>
        <v>Leve - 1</v>
      </c>
      <c r="F30" s="601" t="str">
        <f>'7. Mapa Final'!M30</f>
        <v>Bajo - 1</v>
      </c>
      <c r="G30" s="495" t="str">
        <f>'7. Mapa Final'!N30:N39</f>
        <v>Aceptar el riesgo</v>
      </c>
      <c r="H30" s="610" t="str">
        <f>'7. Mapa Final'!O30:O38</f>
        <v>El lider del Proceso de Mejoramiento del SIGCMA establecera un control mediante el cual los Lideres de Proceso procederan a reportar  la necesidad de eliminación, creación o modificación de documentos SIGCMA.</v>
      </c>
      <c r="I30" s="604"/>
      <c r="J30" s="609" t="s">
        <v>474</v>
      </c>
      <c r="K30" s="558">
        <v>45658</v>
      </c>
      <c r="L30" s="558">
        <v>45747</v>
      </c>
      <c r="M30" s="555" t="s">
        <v>514</v>
      </c>
      <c r="N30" s="547"/>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12.75">
      <c r="A31" s="595"/>
      <c r="B31" s="595"/>
      <c r="C31" s="595"/>
      <c r="D31" s="616"/>
      <c r="E31" s="620"/>
      <c r="F31" s="602"/>
      <c r="G31" s="495"/>
      <c r="H31" s="556"/>
      <c r="I31" s="605"/>
      <c r="J31" s="559"/>
      <c r="K31" s="559"/>
      <c r="L31" s="559"/>
      <c r="M31" s="556"/>
      <c r="N31" s="547"/>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12.75">
      <c r="A32" s="595"/>
      <c r="B32" s="595"/>
      <c r="C32" s="595"/>
      <c r="D32" s="616"/>
      <c r="E32" s="620"/>
      <c r="F32" s="602"/>
      <c r="G32" s="495"/>
      <c r="H32" s="556"/>
      <c r="I32" s="605"/>
      <c r="J32" s="559"/>
      <c r="K32" s="559"/>
      <c r="L32" s="559"/>
      <c r="M32" s="556"/>
      <c r="N32" s="547"/>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12.75">
      <c r="A33" s="595"/>
      <c r="B33" s="595"/>
      <c r="C33" s="595"/>
      <c r="D33" s="616"/>
      <c r="E33" s="620"/>
      <c r="F33" s="602"/>
      <c r="G33" s="495"/>
      <c r="H33" s="556"/>
      <c r="I33" s="605"/>
      <c r="J33" s="559"/>
      <c r="K33" s="559"/>
      <c r="L33" s="559"/>
      <c r="M33" s="556"/>
      <c r="N33" s="547"/>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12.75">
      <c r="A34" s="595"/>
      <c r="B34" s="595"/>
      <c r="C34" s="595"/>
      <c r="D34" s="616"/>
      <c r="E34" s="620"/>
      <c r="F34" s="602"/>
      <c r="G34" s="495"/>
      <c r="H34" s="556"/>
      <c r="I34" s="605"/>
      <c r="J34" s="559"/>
      <c r="K34" s="559"/>
      <c r="L34" s="559"/>
      <c r="M34" s="556"/>
      <c r="N34" s="547"/>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95"/>
      <c r="B35" s="595"/>
      <c r="C35" s="595"/>
      <c r="D35" s="616"/>
      <c r="E35" s="620"/>
      <c r="F35" s="602"/>
      <c r="G35" s="495"/>
      <c r="H35" s="556"/>
      <c r="I35" s="605"/>
      <c r="J35" s="559"/>
      <c r="K35" s="559"/>
      <c r="L35" s="559"/>
      <c r="M35" s="556"/>
      <c r="N35" s="547"/>
      <c r="O35" s="32"/>
    </row>
    <row r="36" spans="1:169">
      <c r="A36" s="595"/>
      <c r="B36" s="595"/>
      <c r="C36" s="595"/>
      <c r="D36" s="616"/>
      <c r="E36" s="620"/>
      <c r="F36" s="602"/>
      <c r="G36" s="495"/>
      <c r="H36" s="556"/>
      <c r="I36" s="605"/>
      <c r="J36" s="559"/>
      <c r="K36" s="559"/>
      <c r="L36" s="559"/>
      <c r="M36" s="556"/>
      <c r="N36" s="547"/>
      <c r="O36" s="32"/>
    </row>
    <row r="37" spans="1:169">
      <c r="A37" s="595"/>
      <c r="B37" s="595"/>
      <c r="C37" s="595"/>
      <c r="D37" s="617"/>
      <c r="E37" s="621"/>
      <c r="F37" s="602"/>
      <c r="G37" s="495"/>
      <c r="H37" s="556"/>
      <c r="I37" s="605"/>
      <c r="J37" s="559"/>
      <c r="K37" s="559"/>
      <c r="L37" s="559"/>
      <c r="M37" s="556"/>
      <c r="N37" s="547"/>
      <c r="O37" s="32"/>
    </row>
    <row r="38" spans="1:169">
      <c r="A38" s="595"/>
      <c r="B38" s="595"/>
      <c r="C38" s="595"/>
      <c r="D38" s="617"/>
      <c r="E38" s="621"/>
      <c r="F38" s="602"/>
      <c r="G38" s="495"/>
      <c r="H38" s="556"/>
      <c r="I38" s="605"/>
      <c r="J38" s="559"/>
      <c r="K38" s="559"/>
      <c r="L38" s="559"/>
      <c r="M38" s="556"/>
      <c r="N38" s="547"/>
      <c r="O38" s="32"/>
    </row>
    <row r="39" spans="1:169" ht="15.75" thickBot="1">
      <c r="A39" s="596"/>
      <c r="B39" s="596"/>
      <c r="C39" s="596"/>
      <c r="D39" s="618"/>
      <c r="E39" s="622"/>
      <c r="F39" s="603"/>
      <c r="G39" s="496"/>
      <c r="H39" s="611"/>
      <c r="I39" s="606"/>
      <c r="J39" s="560"/>
      <c r="K39" s="560"/>
      <c r="L39" s="560"/>
      <c r="M39" s="557"/>
      <c r="N39" s="547"/>
      <c r="O39" s="32"/>
    </row>
    <row r="40" spans="1:169" s="26" customFormat="1" ht="12.75" hidden="1">
      <c r="A40" s="612">
        <f>'7. Mapa Final'!A40</f>
        <v>4</v>
      </c>
      <c r="B40" s="594"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94"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15" t="str">
        <f>'7. Mapa Final'!J40</f>
        <v>Muy Baja - 1</v>
      </c>
      <c r="E40" s="619" t="str">
        <f>'7. Mapa Final'!K40</f>
        <v>Menor - 2</v>
      </c>
      <c r="F40" s="601" t="str">
        <f>'7. Mapa Final'!M40</f>
        <v>Bajo - 2</v>
      </c>
      <c r="G40" s="623" t="str">
        <f>'7. Mapa Final'!N40:N49</f>
        <v>Aceptar el riesgo</v>
      </c>
      <c r="H40" s="625" t="str">
        <f>'7. Mapa Final'!O40:O49</f>
        <v>Socializar erl Código Iberoamericano de Ética, Realizar la socialización de las leyes 1712  de 2014 y 1474 de 2011, Socializar los Principios y valores constitucionales y de la Rama Judicial</v>
      </c>
      <c r="I40" s="588"/>
      <c r="J40" s="588"/>
      <c r="K40" s="591"/>
      <c r="L40" s="591"/>
      <c r="M40" s="59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hidden="1">
      <c r="A41" s="613"/>
      <c r="B41" s="595"/>
      <c r="C41" s="595"/>
      <c r="D41" s="616"/>
      <c r="E41" s="620"/>
      <c r="F41" s="602"/>
      <c r="G41" s="623"/>
      <c r="H41" s="626"/>
      <c r="I41" s="589"/>
      <c r="J41" s="589"/>
      <c r="K41" s="589"/>
      <c r="L41" s="589"/>
      <c r="M41" s="59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hidden="1">
      <c r="A42" s="613"/>
      <c r="B42" s="595"/>
      <c r="C42" s="595"/>
      <c r="D42" s="616"/>
      <c r="E42" s="620"/>
      <c r="F42" s="602"/>
      <c r="G42" s="623"/>
      <c r="H42" s="626"/>
      <c r="I42" s="589"/>
      <c r="J42" s="589"/>
      <c r="K42" s="589"/>
      <c r="L42" s="589"/>
      <c r="M42" s="59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hidden="1">
      <c r="A43" s="613"/>
      <c r="B43" s="595"/>
      <c r="C43" s="595"/>
      <c r="D43" s="616"/>
      <c r="E43" s="620"/>
      <c r="F43" s="602"/>
      <c r="G43" s="623"/>
      <c r="H43" s="626"/>
      <c r="I43" s="589"/>
      <c r="J43" s="589"/>
      <c r="K43" s="589"/>
      <c r="L43" s="589"/>
      <c r="M43" s="59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2.75" hidden="1">
      <c r="A44" s="613"/>
      <c r="B44" s="595"/>
      <c r="C44" s="595"/>
      <c r="D44" s="616"/>
      <c r="E44" s="620"/>
      <c r="F44" s="602"/>
      <c r="G44" s="623"/>
      <c r="H44" s="626"/>
      <c r="I44" s="589"/>
      <c r="J44" s="589"/>
      <c r="K44" s="589"/>
      <c r="L44" s="589"/>
      <c r="M44" s="59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hidden="1">
      <c r="A45" s="613"/>
      <c r="B45" s="595"/>
      <c r="C45" s="595"/>
      <c r="D45" s="616"/>
      <c r="E45" s="620"/>
      <c r="F45" s="602"/>
      <c r="G45" s="623"/>
      <c r="H45" s="626"/>
      <c r="I45" s="589"/>
      <c r="J45" s="589"/>
      <c r="K45" s="589"/>
      <c r="L45" s="589"/>
      <c r="M45" s="592"/>
      <c r="N45" s="32"/>
      <c r="O45" s="32"/>
    </row>
    <row r="46" spans="1:169" hidden="1">
      <c r="A46" s="613"/>
      <c r="B46" s="595"/>
      <c r="C46" s="595"/>
      <c r="D46" s="616"/>
      <c r="E46" s="620"/>
      <c r="F46" s="602"/>
      <c r="G46" s="623"/>
      <c r="H46" s="626"/>
      <c r="I46" s="589"/>
      <c r="J46" s="589"/>
      <c r="K46" s="589"/>
      <c r="L46" s="589"/>
      <c r="M46" s="592"/>
      <c r="N46" s="32"/>
      <c r="O46" s="32"/>
    </row>
    <row r="47" spans="1:169" hidden="1">
      <c r="A47" s="613"/>
      <c r="B47" s="595"/>
      <c r="C47" s="595"/>
      <c r="D47" s="617"/>
      <c r="E47" s="621"/>
      <c r="F47" s="602"/>
      <c r="G47" s="623"/>
      <c r="H47" s="626"/>
      <c r="I47" s="589"/>
      <c r="J47" s="589"/>
      <c r="K47" s="589"/>
      <c r="L47" s="589"/>
      <c r="M47" s="592"/>
      <c r="N47" s="32"/>
      <c r="O47" s="32"/>
    </row>
    <row r="48" spans="1:169" hidden="1">
      <c r="A48" s="613"/>
      <c r="B48" s="595"/>
      <c r="C48" s="595"/>
      <c r="D48" s="617"/>
      <c r="E48" s="621"/>
      <c r="F48" s="602"/>
      <c r="G48" s="623"/>
      <c r="H48" s="626"/>
      <c r="I48" s="589"/>
      <c r="J48" s="589"/>
      <c r="K48" s="589"/>
      <c r="L48" s="589"/>
      <c r="M48" s="592"/>
      <c r="N48" s="32"/>
      <c r="O48" s="32"/>
    </row>
    <row r="49" spans="1:169" ht="15.75" hidden="1" thickBot="1">
      <c r="A49" s="614"/>
      <c r="B49" s="596"/>
      <c r="C49" s="596"/>
      <c r="D49" s="618"/>
      <c r="E49" s="622"/>
      <c r="F49" s="603"/>
      <c r="G49" s="624"/>
      <c r="H49" s="627"/>
      <c r="I49" s="590"/>
      <c r="J49" s="590"/>
      <c r="K49" s="590"/>
      <c r="L49" s="590"/>
      <c r="M49" s="593"/>
      <c r="N49" s="32"/>
      <c r="O49" s="32"/>
    </row>
    <row r="50" spans="1:169" s="26" customFormat="1" ht="12.75" hidden="1">
      <c r="A50" s="612">
        <f>'7. Mapa Final'!A50</f>
        <v>5</v>
      </c>
      <c r="B50" s="594" t="str">
        <f>'7. Mapa Final'!B50</f>
        <v>Ofrecer, prometer, entregar, aceptar o solicitar una ventaja indebida  en la elaboración de toda la documentación de la parte precontractual y especificaciones técnicas en la contratación del SIGCMA</v>
      </c>
      <c r="C50" s="594" t="str">
        <f>'7. Mapa Final'!C50</f>
        <v>Cuando se elaboran los documentos de la parte precontractual y especificaciones técnicas con algo interes particular o para beneficiar a terceros.</v>
      </c>
      <c r="D50" s="615" t="str">
        <f>'7. Mapa Final'!J50</f>
        <v>Muy Baja - 1</v>
      </c>
      <c r="E50" s="619" t="str">
        <f>'7. Mapa Final'!K50</f>
        <v>Menor - 2</v>
      </c>
      <c r="F50" s="601" t="str">
        <f>'7. Mapa Final'!M50</f>
        <v>Bajo - 2</v>
      </c>
      <c r="G50" s="623" t="str">
        <f>'7. Mapa Final'!N50:N59</f>
        <v>Aceptar el riesgo</v>
      </c>
      <c r="H50" s="625" t="str">
        <f>'7. Mapa Final'!O50:O59</f>
        <v>Socializar erl Código Iberoamericano de Ética, Realizar la socialización de las leyes 1712  de 2014 y 1474 de 2011, Socializar los Principios y valores constitucionales y de la Rama Judicial</v>
      </c>
      <c r="I50" s="588"/>
      <c r="J50" s="588"/>
      <c r="K50" s="591"/>
      <c r="L50" s="591"/>
      <c r="M50" s="628"/>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hidden="1">
      <c r="A51" s="613"/>
      <c r="B51" s="595"/>
      <c r="C51" s="595"/>
      <c r="D51" s="616"/>
      <c r="E51" s="620"/>
      <c r="F51" s="602"/>
      <c r="G51" s="623"/>
      <c r="H51" s="626"/>
      <c r="I51" s="589"/>
      <c r="J51" s="589"/>
      <c r="K51" s="589"/>
      <c r="L51" s="589"/>
      <c r="M51" s="629"/>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hidden="1">
      <c r="A52" s="613"/>
      <c r="B52" s="595"/>
      <c r="C52" s="595"/>
      <c r="D52" s="616"/>
      <c r="E52" s="620"/>
      <c r="F52" s="602"/>
      <c r="G52" s="623"/>
      <c r="H52" s="626"/>
      <c r="I52" s="589"/>
      <c r="J52" s="589"/>
      <c r="K52" s="589"/>
      <c r="L52" s="589"/>
      <c r="M52" s="629"/>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hidden="1">
      <c r="A53" s="613"/>
      <c r="B53" s="595"/>
      <c r="C53" s="595"/>
      <c r="D53" s="616"/>
      <c r="E53" s="620"/>
      <c r="F53" s="602"/>
      <c r="G53" s="623"/>
      <c r="H53" s="626"/>
      <c r="I53" s="589"/>
      <c r="J53" s="589"/>
      <c r="K53" s="589"/>
      <c r="L53" s="589"/>
      <c r="M53" s="629"/>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2.75" hidden="1">
      <c r="A54" s="613"/>
      <c r="B54" s="595"/>
      <c r="C54" s="595"/>
      <c r="D54" s="616"/>
      <c r="E54" s="620"/>
      <c r="F54" s="602"/>
      <c r="G54" s="623"/>
      <c r="H54" s="626"/>
      <c r="I54" s="589"/>
      <c r="J54" s="589"/>
      <c r="K54" s="589"/>
      <c r="L54" s="589"/>
      <c r="M54" s="629"/>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hidden="1">
      <c r="A55" s="613"/>
      <c r="B55" s="595"/>
      <c r="C55" s="595"/>
      <c r="D55" s="616"/>
      <c r="E55" s="620"/>
      <c r="F55" s="602"/>
      <c r="G55" s="623"/>
      <c r="H55" s="626"/>
      <c r="I55" s="589"/>
      <c r="J55" s="589"/>
      <c r="K55" s="589"/>
      <c r="L55" s="589"/>
      <c r="M55" s="629"/>
      <c r="N55" s="32"/>
      <c r="O55" s="32"/>
    </row>
    <row r="56" spans="1:169" hidden="1">
      <c r="A56" s="613"/>
      <c r="B56" s="595"/>
      <c r="C56" s="595"/>
      <c r="D56" s="616"/>
      <c r="E56" s="620"/>
      <c r="F56" s="602"/>
      <c r="G56" s="623"/>
      <c r="H56" s="626"/>
      <c r="I56" s="589"/>
      <c r="J56" s="589"/>
      <c r="K56" s="589"/>
      <c r="L56" s="589"/>
      <c r="M56" s="629"/>
      <c r="N56" s="32"/>
      <c r="O56" s="32"/>
    </row>
    <row r="57" spans="1:169" hidden="1">
      <c r="A57" s="613"/>
      <c r="B57" s="595"/>
      <c r="C57" s="595"/>
      <c r="D57" s="617"/>
      <c r="E57" s="621"/>
      <c r="F57" s="602"/>
      <c r="G57" s="623"/>
      <c r="H57" s="626"/>
      <c r="I57" s="589"/>
      <c r="J57" s="589"/>
      <c r="K57" s="589"/>
      <c r="L57" s="589"/>
      <c r="M57" s="629"/>
      <c r="N57" s="32"/>
      <c r="O57" s="32"/>
    </row>
    <row r="58" spans="1:169" hidden="1">
      <c r="A58" s="613"/>
      <c r="B58" s="595"/>
      <c r="C58" s="595"/>
      <c r="D58" s="617"/>
      <c r="E58" s="621"/>
      <c r="F58" s="602"/>
      <c r="G58" s="623"/>
      <c r="H58" s="626"/>
      <c r="I58" s="589"/>
      <c r="J58" s="589"/>
      <c r="K58" s="589"/>
      <c r="L58" s="589"/>
      <c r="M58" s="629"/>
      <c r="N58" s="32"/>
      <c r="O58" s="32"/>
    </row>
    <row r="59" spans="1:169" ht="15.75" hidden="1" thickBot="1">
      <c r="A59" s="614"/>
      <c r="B59" s="596"/>
      <c r="C59" s="596"/>
      <c r="D59" s="618"/>
      <c r="E59" s="622"/>
      <c r="F59" s="603"/>
      <c r="G59" s="624"/>
      <c r="H59" s="627"/>
      <c r="I59" s="590"/>
      <c r="J59" s="590"/>
      <c r="K59" s="590"/>
      <c r="L59" s="590"/>
      <c r="M59" s="630"/>
      <c r="N59" s="32"/>
      <c r="O59" s="32"/>
    </row>
  </sheetData>
  <mergeCells count="83">
    <mergeCell ref="K50:K59"/>
    <mergeCell ref="L50:L59"/>
    <mergeCell ref="M50:M59"/>
    <mergeCell ref="F50:F59"/>
    <mergeCell ref="G50:G59"/>
    <mergeCell ref="H50:H59"/>
    <mergeCell ref="I50:I59"/>
    <mergeCell ref="J50:J59"/>
    <mergeCell ref="A50:A59"/>
    <mergeCell ref="B50:B59"/>
    <mergeCell ref="C50:C59"/>
    <mergeCell ref="D50:D59"/>
    <mergeCell ref="E50:E59"/>
    <mergeCell ref="F10:F19"/>
    <mergeCell ref="G10:G19"/>
    <mergeCell ref="H10:H19"/>
    <mergeCell ref="I10:I19"/>
    <mergeCell ref="J10:J19"/>
    <mergeCell ref="A10:A19"/>
    <mergeCell ref="B10:B19"/>
    <mergeCell ref="C10:C19"/>
    <mergeCell ref="D10:D19"/>
    <mergeCell ref="E10:E19"/>
    <mergeCell ref="G30:G39"/>
    <mergeCell ref="H30:H39"/>
    <mergeCell ref="I30:I39"/>
    <mergeCell ref="G40:G49"/>
    <mergeCell ref="H40:H49"/>
    <mergeCell ref="I40:I49"/>
    <mergeCell ref="B20:B29"/>
    <mergeCell ref="B30:B39"/>
    <mergeCell ref="F30:F39"/>
    <mergeCell ref="H20:H29"/>
    <mergeCell ref="A40:A49"/>
    <mergeCell ref="A30:A39"/>
    <mergeCell ref="C30:C39"/>
    <mergeCell ref="D20:D29"/>
    <mergeCell ref="E20:E29"/>
    <mergeCell ref="B40:B49"/>
    <mergeCell ref="C40:C49"/>
    <mergeCell ref="D30:D39"/>
    <mergeCell ref="E30:E39"/>
    <mergeCell ref="D40:D49"/>
    <mergeCell ref="E40:E49"/>
    <mergeCell ref="F40:F49"/>
    <mergeCell ref="J40:J49"/>
    <mergeCell ref="K40:K49"/>
    <mergeCell ref="L40:L49"/>
    <mergeCell ref="M40:M49"/>
    <mergeCell ref="A20:A29"/>
    <mergeCell ref="C20:C29"/>
    <mergeCell ref="L20:L29"/>
    <mergeCell ref="M20:M29"/>
    <mergeCell ref="F20:F29"/>
    <mergeCell ref="G20:G29"/>
    <mergeCell ref="I20:I29"/>
    <mergeCell ref="J20:J29"/>
    <mergeCell ref="K20:K29"/>
    <mergeCell ref="J30:J39"/>
    <mergeCell ref="K30:K39"/>
    <mergeCell ref="L30:L39"/>
    <mergeCell ref="K1:M3"/>
    <mergeCell ref="A4:B4"/>
    <mergeCell ref="A5:B5"/>
    <mergeCell ref="A1:B2"/>
    <mergeCell ref="C1:J3"/>
    <mergeCell ref="C5:M5"/>
    <mergeCell ref="C4:M4"/>
    <mergeCell ref="A6:B6"/>
    <mergeCell ref="C6:G6"/>
    <mergeCell ref="A7:C7"/>
    <mergeCell ref="D7:F7"/>
    <mergeCell ref="G7:G8"/>
    <mergeCell ref="N30:N39"/>
    <mergeCell ref="N10:N19"/>
    <mergeCell ref="H7:H8"/>
    <mergeCell ref="I7:J7"/>
    <mergeCell ref="K7:L7"/>
    <mergeCell ref="M7:M8"/>
    <mergeCell ref="M30:M39"/>
    <mergeCell ref="K10:K19"/>
    <mergeCell ref="L10:L19"/>
    <mergeCell ref="M10:M19"/>
  </mergeCells>
  <conditionalFormatting sqref="A7:B7">
    <cfRule type="containsText" dxfId="175" priority="687" operator="containsText" text="3- Moderado">
      <formula>NOT(ISERROR(SEARCH("3- Moderado",A7)))</formula>
    </cfRule>
    <cfRule type="containsText" dxfId="174" priority="688" operator="containsText" text="6- Moderado">
      <formula>NOT(ISERROR(SEARCH("6- Moderado",A7)))</formula>
    </cfRule>
    <cfRule type="containsText" dxfId="173" priority="689" operator="containsText" text="4- Moderado">
      <formula>NOT(ISERROR(SEARCH("4- Moderado",A7)))</formula>
    </cfRule>
    <cfRule type="containsText" dxfId="172" priority="690" operator="containsText" text="3- Bajo">
      <formula>NOT(ISERROR(SEARCH("3- Bajo",A7)))</formula>
    </cfRule>
    <cfRule type="containsText" dxfId="171" priority="691" operator="containsText" text="4- Bajo">
      <formula>NOT(ISERROR(SEARCH("4- Bajo",A7)))</formula>
    </cfRule>
    <cfRule type="containsText" dxfId="170" priority="692" operator="containsText" text="1- Bajo">
      <formula>NOT(ISERROR(SEARCH("1- Bajo",A7)))</formula>
    </cfRule>
  </conditionalFormatting>
  <conditionalFormatting sqref="A9:E10">
    <cfRule type="containsText" dxfId="169" priority="7" operator="containsText" text="3- Moderado">
      <formula>NOT(ISERROR(SEARCH("3- Moderado",A9)))</formula>
    </cfRule>
    <cfRule type="containsText" dxfId="168" priority="8" operator="containsText" text="6- Moderado">
      <formula>NOT(ISERROR(SEARCH("6- Moderado",A9)))</formula>
    </cfRule>
    <cfRule type="containsText" dxfId="167" priority="9" operator="containsText" text="4- Moderado">
      <formula>NOT(ISERROR(SEARCH("4- Moderado",A9)))</formula>
    </cfRule>
    <cfRule type="containsText" dxfId="166" priority="10" operator="containsText" text="3- Bajo">
      <formula>NOT(ISERROR(SEARCH("3- Bajo",A9)))</formula>
    </cfRule>
    <cfRule type="containsText" dxfId="165" priority="11" operator="containsText" text="4- Bajo">
      <formula>NOT(ISERROR(SEARCH("4- Bajo",A9)))</formula>
    </cfRule>
    <cfRule type="containsText" dxfId="164" priority="12" operator="containsText" text="1- Bajo">
      <formula>NOT(ISERROR(SEARCH("1- Bajo",A9)))</formula>
    </cfRule>
  </conditionalFormatting>
  <conditionalFormatting sqref="A20:E20 A30:E30 A40:E40">
    <cfRule type="containsText" dxfId="163" priority="663" operator="containsText" text="3- Moderado">
      <formula>NOT(ISERROR(SEARCH("3- Moderado",A20)))</formula>
    </cfRule>
    <cfRule type="containsText" dxfId="162" priority="664" operator="containsText" text="6- Moderado">
      <formula>NOT(ISERROR(SEARCH("6- Moderado",A20)))</formula>
    </cfRule>
    <cfRule type="containsText" dxfId="161" priority="665" operator="containsText" text="4- Moderado">
      <formula>NOT(ISERROR(SEARCH("4- Moderado",A20)))</formula>
    </cfRule>
    <cfRule type="containsText" dxfId="160" priority="666" operator="containsText" text="3- Bajo">
      <formula>NOT(ISERROR(SEARCH("3- Bajo",A20)))</formula>
    </cfRule>
    <cfRule type="containsText" dxfId="159" priority="667" operator="containsText" text="4- Bajo">
      <formula>NOT(ISERROR(SEARCH("4- Bajo",A20)))</formula>
    </cfRule>
    <cfRule type="containsText" dxfId="158" priority="668" operator="containsText" text="1- Bajo">
      <formula>NOT(ISERROR(SEARCH("1- Bajo",A20)))</formula>
    </cfRule>
  </conditionalFormatting>
  <conditionalFormatting sqref="A50:E50">
    <cfRule type="containsText" dxfId="157" priority="1" operator="containsText" text="3- Moderado">
      <formula>NOT(ISERROR(SEARCH("3- Moderado",A50)))</formula>
    </cfRule>
    <cfRule type="containsText" dxfId="156" priority="2" operator="containsText" text="6- Moderado">
      <formula>NOT(ISERROR(SEARCH("6- Moderado",A50)))</formula>
    </cfRule>
    <cfRule type="containsText" dxfId="155" priority="3" operator="containsText" text="4- Moderado">
      <formula>NOT(ISERROR(SEARCH("4- Moderado",A50)))</formula>
    </cfRule>
    <cfRule type="containsText" dxfId="154" priority="4" operator="containsText" text="3- Bajo">
      <formula>NOT(ISERROR(SEARCH("3- Bajo",A50)))</formula>
    </cfRule>
    <cfRule type="containsText" dxfId="153" priority="5" operator="containsText" text="4- Bajo">
      <formula>NOT(ISERROR(SEARCH("4- Bajo",A50)))</formula>
    </cfRule>
    <cfRule type="containsText" dxfId="152" priority="6" operator="containsText" text="1- Bajo">
      <formula>NOT(ISERROR(SEARCH("1- Bajo",A50)))</formula>
    </cfRule>
  </conditionalFormatting>
  <conditionalFormatting sqref="C8:F8">
    <cfRule type="containsText" dxfId="151" priority="19" operator="containsText" text="3- Moderado">
      <formula>NOT(ISERROR(SEARCH("3- Moderado",C8)))</formula>
    </cfRule>
    <cfRule type="containsText" dxfId="150" priority="20" operator="containsText" text="6- Moderado">
      <formula>NOT(ISERROR(SEARCH("6- Moderado",C8)))</formula>
    </cfRule>
    <cfRule type="containsText" dxfId="149" priority="21" operator="containsText" text="4- Moderado">
      <formula>NOT(ISERROR(SEARCH("4- Moderado",C8)))</formula>
    </cfRule>
    <cfRule type="containsText" dxfId="148" priority="22" operator="containsText" text="3- Bajo">
      <formula>NOT(ISERROR(SEARCH("3- Bajo",C8)))</formula>
    </cfRule>
    <cfRule type="containsText" dxfId="147" priority="23" operator="containsText" text="4- Bajo">
      <formula>NOT(ISERROR(SEARCH("4- Bajo",C8)))</formula>
    </cfRule>
    <cfRule type="containsText" dxfId="146" priority="24" operator="containsText" text="1- Bajo">
      <formula>NOT(ISERROR(SEARCH("1- Bajo",C8)))</formula>
    </cfRule>
  </conditionalFormatting>
  <conditionalFormatting sqref="D9:D59">
    <cfRule type="containsText" dxfId="145" priority="576" operator="containsText" text="Muy Alta">
      <formula>NOT(ISERROR(SEARCH("Muy Alta",D9)))</formula>
    </cfRule>
    <cfRule type="containsText" dxfId="144" priority="577" operator="containsText" text="Alta">
      <formula>NOT(ISERROR(SEARCH("Alta",D9)))</formula>
    </cfRule>
    <cfRule type="containsText" dxfId="143" priority="578" operator="containsText" text="Baja">
      <formula>NOT(ISERROR(SEARCH("Baja",D9)))</formula>
    </cfRule>
    <cfRule type="containsText" dxfId="142" priority="579" operator="containsText" text="Muy Baja">
      <formula>NOT(ISERROR(SEARCH("Muy Baja",D9)))</formula>
    </cfRule>
    <cfRule type="containsText" dxfId="141" priority="596" operator="containsText" text="Media">
      <formula>NOT(ISERROR(SEARCH("Media",D9)))</formula>
    </cfRule>
  </conditionalFormatting>
  <conditionalFormatting sqref="E9:E59">
    <cfRule type="containsText" dxfId="140" priority="572" operator="containsText" text="Catastrófico">
      <formula>NOT(ISERROR(SEARCH("Catastrófico",E9)))</formula>
    </cfRule>
    <cfRule type="containsText" dxfId="139" priority="573" operator="containsText" text="Mayor">
      <formula>NOT(ISERROR(SEARCH("Mayor",E9)))</formula>
    </cfRule>
    <cfRule type="containsText" dxfId="138" priority="574" operator="containsText" text="Menor">
      <formula>NOT(ISERROR(SEARCH("Menor",E9)))</formula>
    </cfRule>
    <cfRule type="containsText" dxfId="137" priority="575" operator="containsText" text="Leve">
      <formula>NOT(ISERROR(SEARCH("Leve",E9)))</formula>
    </cfRule>
  </conditionalFormatting>
  <conditionalFormatting sqref="E9:F59">
    <cfRule type="containsText" dxfId="136" priority="595" operator="containsText" text="Moderado">
      <formula>NOT(ISERROR(SEARCH("Moderado",E9)))</formula>
    </cfRule>
  </conditionalFormatting>
  <conditionalFormatting sqref="F9:F59">
    <cfRule type="containsText" dxfId="135" priority="732" operator="containsText" text="Bajo">
      <formula>NOT(ISERROR(SEARCH("Bajo",F9)))</formula>
    </cfRule>
    <cfRule type="containsText" dxfId="134" priority="733" operator="containsText" text="Moderado">
      <formula>NOT(ISERROR(SEARCH("Moderado",F9)))</formula>
    </cfRule>
    <cfRule type="containsText" dxfId="133" priority="734" operator="containsText" text="Alto">
      <formula>NOT(ISERROR(SEARCH("Alto",F9)))</formula>
    </cfRule>
    <cfRule type="containsText" dxfId="132" priority="735" operator="containsText" text="Extremo">
      <formula>NOT(ISERROR(SEARCH("Extremo",F9)))</formula>
    </cfRule>
    <cfRule type="colorScale" priority="73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zoomScale="70" zoomScaleNormal="70" workbookViewId="0">
      <selection activeCell="M30" sqref="M30:M39"/>
    </sheetView>
  </sheetViews>
  <sheetFormatPr baseColWidth="10" defaultColWidth="11.42578125" defaultRowHeight="15"/>
  <cols>
    <col min="1" max="1" width="11.5703125"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71.855468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574"/>
      <c r="B1" s="575"/>
      <c r="C1" s="578"/>
      <c r="D1" s="578"/>
      <c r="E1" s="578"/>
      <c r="F1" s="578"/>
      <c r="G1" s="578"/>
      <c r="H1" s="578"/>
      <c r="I1" s="578"/>
      <c r="J1" s="579"/>
      <c r="K1" s="571"/>
      <c r="L1" s="571"/>
      <c r="M1" s="57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6"/>
      <c r="B2" s="577"/>
      <c r="C2" s="580"/>
      <c r="D2" s="580"/>
      <c r="E2" s="580"/>
      <c r="F2" s="580"/>
      <c r="G2" s="580"/>
      <c r="H2" s="580"/>
      <c r="I2" s="580"/>
      <c r="J2" s="581"/>
      <c r="K2" s="571"/>
      <c r="L2" s="571"/>
      <c r="M2" s="57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580"/>
      <c r="D3" s="580"/>
      <c r="E3" s="580"/>
      <c r="F3" s="580"/>
      <c r="G3" s="580"/>
      <c r="H3" s="580"/>
      <c r="I3" s="580"/>
      <c r="J3" s="581"/>
      <c r="K3" s="571"/>
      <c r="L3" s="571"/>
      <c r="M3" s="57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72" t="s">
        <v>258</v>
      </c>
      <c r="B4" s="573"/>
      <c r="C4" s="631" t="s">
        <v>259</v>
      </c>
      <c r="D4" s="632"/>
      <c r="E4" s="632"/>
      <c r="F4" s="632"/>
      <c r="G4" s="632"/>
      <c r="H4" s="632"/>
      <c r="I4" s="632"/>
      <c r="J4" s="632"/>
      <c r="K4" s="632"/>
      <c r="L4" s="632"/>
      <c r="M4" s="633"/>
      <c r="N4" s="168"/>
      <c r="O4" s="168"/>
      <c r="P4" s="168"/>
      <c r="Q4" s="168"/>
      <c r="R4" s="168"/>
      <c r="S4" s="168"/>
      <c r="T4" s="168"/>
      <c r="U4" s="168"/>
      <c r="V4" s="16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3" customHeight="1">
      <c r="A5" s="572" t="s">
        <v>260</v>
      </c>
      <c r="B5" s="573"/>
      <c r="C5" s="582" t="s">
        <v>450</v>
      </c>
      <c r="D5" s="583"/>
      <c r="E5" s="583"/>
      <c r="F5" s="583"/>
      <c r="G5" s="583"/>
      <c r="H5" s="583"/>
      <c r="I5" s="583"/>
      <c r="J5" s="583"/>
      <c r="K5" s="583"/>
      <c r="L5" s="583"/>
      <c r="M5" s="584"/>
      <c r="N5" s="167"/>
      <c r="O5" s="167"/>
      <c r="P5" s="167"/>
      <c r="Q5" s="167"/>
      <c r="R5" s="167"/>
      <c r="S5" s="167"/>
      <c r="T5" s="167"/>
      <c r="U5" s="167"/>
      <c r="V5" s="167"/>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561" t="s">
        <v>262</v>
      </c>
      <c r="B6" s="562"/>
      <c r="C6" s="563"/>
      <c r="D6" s="563"/>
      <c r="E6" s="563"/>
      <c r="F6" s="563"/>
      <c r="G6" s="564"/>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565" t="s">
        <v>451</v>
      </c>
      <c r="B7" s="566"/>
      <c r="C7" s="567"/>
      <c r="D7" s="568" t="s">
        <v>452</v>
      </c>
      <c r="E7" s="568"/>
      <c r="F7" s="568"/>
      <c r="G7" s="569" t="s">
        <v>453</v>
      </c>
      <c r="H7" s="549" t="s">
        <v>454</v>
      </c>
      <c r="I7" s="551" t="s">
        <v>455</v>
      </c>
      <c r="J7" s="552"/>
      <c r="K7" s="551" t="s">
        <v>456</v>
      </c>
      <c r="L7" s="552"/>
      <c r="M7" s="553" t="s">
        <v>464</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69" t="s">
        <v>36</v>
      </c>
      <c r="B8" s="33" t="s">
        <v>200</v>
      </c>
      <c r="C8" s="34" t="s">
        <v>202</v>
      </c>
      <c r="D8" s="28" t="s">
        <v>212</v>
      </c>
      <c r="E8" s="28" t="s">
        <v>458</v>
      </c>
      <c r="F8" s="28" t="s">
        <v>459</v>
      </c>
      <c r="G8" s="570"/>
      <c r="H8" s="550"/>
      <c r="I8" s="29" t="s">
        <v>460</v>
      </c>
      <c r="J8" s="29" t="s">
        <v>461</v>
      </c>
      <c r="K8" s="29" t="s">
        <v>462</v>
      </c>
      <c r="L8" s="29" t="s">
        <v>463</v>
      </c>
      <c r="M8" s="554"/>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48"/>
      <c r="B9" s="149"/>
      <c r="C9" s="149"/>
      <c r="D9" s="149"/>
      <c r="E9" s="149"/>
      <c r="F9" s="149"/>
      <c r="G9" s="149"/>
      <c r="H9" s="170"/>
      <c r="I9" s="170"/>
      <c r="J9" s="170"/>
      <c r="K9" s="170"/>
      <c r="L9" s="170"/>
      <c r="M9" s="171"/>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594">
        <f>'7. Mapa Final'!A10</f>
        <v>1</v>
      </c>
      <c r="B10" s="594" t="str">
        <f>'7. Mapa Final'!B10</f>
        <v xml:space="preserve">El Sistema Integrado de Gestión (SIGCMA) no aporte  al mejoramiento institucional. </v>
      </c>
      <c r="C10" s="594" t="str">
        <f>'7. Mapa Final'!C10</f>
        <v>Que  la implementación de los sistemas  de gestión no cumpla con sus objetivos al no  contribuir con el mejoramiento institucional y no logre  la eficacia, la eficiencia, la efectividad y  transparencia  de los procesos.</v>
      </c>
      <c r="D10" s="615" t="str">
        <f>'7. Mapa Final'!J10</f>
        <v>Muy Baja - 1</v>
      </c>
      <c r="E10" s="619" t="str">
        <f>'7. Mapa Final'!K10</f>
        <v>Leve - 1</v>
      </c>
      <c r="F10" s="601" t="str">
        <f>'7. Mapa Final'!M10</f>
        <v>Bajo - 1</v>
      </c>
      <c r="G10" s="495" t="str">
        <f>'7. Mapa Final'!N10:N19</f>
        <v>Aceptar el riesgo</v>
      </c>
      <c r="H10" s="610" t="str">
        <f>'7. Mapa Final'!O10:O19</f>
        <v>El lider del Proceso de Mejoramiento SIGCMA efectuara un control trimestral del cumplimiento de los compromisos SIGCMA entre ellos entraga del Seguimiento del Plan de Acción, Matrices de Riesgos, Informes Tipo Ejecutivos, Medición de Indicadores.</v>
      </c>
      <c r="I10" s="604"/>
      <c r="J10" s="609" t="s">
        <v>474</v>
      </c>
      <c r="K10" s="558">
        <v>45748</v>
      </c>
      <c r="L10" s="634">
        <v>45838</v>
      </c>
      <c r="M10" s="637"/>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595"/>
      <c r="B11" s="595"/>
      <c r="C11" s="595"/>
      <c r="D11" s="616"/>
      <c r="E11" s="620"/>
      <c r="F11" s="602"/>
      <c r="G11" s="495"/>
      <c r="H11" s="556"/>
      <c r="I11" s="605"/>
      <c r="J11" s="559"/>
      <c r="K11" s="559"/>
      <c r="L11" s="635"/>
      <c r="M11" s="638"/>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595"/>
      <c r="B12" s="595"/>
      <c r="C12" s="595"/>
      <c r="D12" s="616"/>
      <c r="E12" s="620"/>
      <c r="F12" s="602"/>
      <c r="G12" s="495"/>
      <c r="H12" s="556"/>
      <c r="I12" s="605"/>
      <c r="J12" s="559"/>
      <c r="K12" s="559"/>
      <c r="L12" s="635"/>
      <c r="M12" s="638"/>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595"/>
      <c r="B13" s="595"/>
      <c r="C13" s="595"/>
      <c r="D13" s="616"/>
      <c r="E13" s="620"/>
      <c r="F13" s="602"/>
      <c r="G13" s="495"/>
      <c r="H13" s="556"/>
      <c r="I13" s="605"/>
      <c r="J13" s="559"/>
      <c r="K13" s="559"/>
      <c r="L13" s="635"/>
      <c r="M13" s="638"/>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595"/>
      <c r="B14" s="595"/>
      <c r="C14" s="595"/>
      <c r="D14" s="616"/>
      <c r="E14" s="620"/>
      <c r="F14" s="602"/>
      <c r="G14" s="495"/>
      <c r="H14" s="556"/>
      <c r="I14" s="605"/>
      <c r="J14" s="559"/>
      <c r="K14" s="559"/>
      <c r="L14" s="635"/>
      <c r="M14" s="638"/>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595"/>
      <c r="B15" s="595"/>
      <c r="C15" s="595"/>
      <c r="D15" s="616"/>
      <c r="E15" s="620"/>
      <c r="F15" s="602"/>
      <c r="G15" s="495"/>
      <c r="H15" s="556"/>
      <c r="I15" s="605"/>
      <c r="J15" s="559"/>
      <c r="K15" s="559"/>
      <c r="L15" s="635"/>
      <c r="M15" s="638"/>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595"/>
      <c r="B16" s="595"/>
      <c r="C16" s="595"/>
      <c r="D16" s="616"/>
      <c r="E16" s="620"/>
      <c r="F16" s="602"/>
      <c r="G16" s="495"/>
      <c r="H16" s="556"/>
      <c r="I16" s="605"/>
      <c r="J16" s="559"/>
      <c r="K16" s="559"/>
      <c r="L16" s="635"/>
      <c r="M16" s="638"/>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595"/>
      <c r="B17" s="595"/>
      <c r="C17" s="595"/>
      <c r="D17" s="617"/>
      <c r="E17" s="621"/>
      <c r="F17" s="602"/>
      <c r="G17" s="495"/>
      <c r="H17" s="556"/>
      <c r="I17" s="605"/>
      <c r="J17" s="559"/>
      <c r="K17" s="559"/>
      <c r="L17" s="635"/>
      <c r="M17" s="638"/>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595"/>
      <c r="B18" s="595"/>
      <c r="C18" s="595"/>
      <c r="D18" s="617"/>
      <c r="E18" s="621"/>
      <c r="F18" s="602"/>
      <c r="G18" s="495"/>
      <c r="H18" s="556"/>
      <c r="I18" s="605"/>
      <c r="J18" s="559"/>
      <c r="K18" s="559"/>
      <c r="L18" s="635"/>
      <c r="M18" s="638"/>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200.25" customHeight="1" thickBot="1">
      <c r="A19" s="596"/>
      <c r="B19" s="596"/>
      <c r="C19" s="596"/>
      <c r="D19" s="618"/>
      <c r="E19" s="622"/>
      <c r="F19" s="603"/>
      <c r="G19" s="496"/>
      <c r="H19" s="611"/>
      <c r="I19" s="606"/>
      <c r="J19" s="560"/>
      <c r="K19" s="560"/>
      <c r="L19" s="636"/>
      <c r="M19" s="639"/>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594">
        <f>'7. Mapa Final'!A20</f>
        <v>2</v>
      </c>
      <c r="B20" s="594" t="str">
        <f>'7. Mapa Final'!B20</f>
        <v>Las auditorias internas del SIGCMA  no contribuyan al mejoramiento del sistema integrado.</v>
      </c>
      <c r="C20" s="594" t="str">
        <f>'7. Mapa Final'!C20</f>
        <v>Cuando  en la preparación y presentación de resultados de de la auditoria interna del SIGCMA se  emiten informes y/o  conceptos inexactos con los requisitos de las normas aplicables, inoportunos, no confiables,  sin utilidad,  sin objetividad..</v>
      </c>
      <c r="D20" s="615" t="str">
        <f>'7. Mapa Final'!J20</f>
        <v>Muy Baja - 1</v>
      </c>
      <c r="E20" s="619" t="str">
        <f>'7. Mapa Final'!K20</f>
        <v>Leve - 1</v>
      </c>
      <c r="F20" s="601" t="str">
        <f>'7. Mapa Final'!M20</f>
        <v>Bajo - 1</v>
      </c>
      <c r="G20" s="495" t="str">
        <f>'7. Mapa Final'!N20:N29</f>
        <v>Aceptar el riesgo</v>
      </c>
      <c r="H20" s="610"/>
      <c r="I20" s="604"/>
      <c r="J20" s="607" t="s">
        <v>474</v>
      </c>
      <c r="K20" s="558">
        <v>45748</v>
      </c>
      <c r="L20" s="634">
        <v>45838</v>
      </c>
      <c r="M20" s="643"/>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595"/>
      <c r="B21" s="595"/>
      <c r="C21" s="595"/>
      <c r="D21" s="616"/>
      <c r="E21" s="620"/>
      <c r="F21" s="602"/>
      <c r="G21" s="495"/>
      <c r="H21" s="556"/>
      <c r="I21" s="605"/>
      <c r="J21" s="559"/>
      <c r="K21" s="559"/>
      <c r="L21" s="635"/>
      <c r="M21" s="644"/>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595"/>
      <c r="B22" s="595"/>
      <c r="C22" s="595"/>
      <c r="D22" s="616"/>
      <c r="E22" s="620"/>
      <c r="F22" s="602"/>
      <c r="G22" s="495"/>
      <c r="H22" s="556"/>
      <c r="I22" s="605"/>
      <c r="J22" s="559"/>
      <c r="K22" s="559"/>
      <c r="L22" s="635"/>
      <c r="M22" s="644"/>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595"/>
      <c r="B23" s="595"/>
      <c r="C23" s="595"/>
      <c r="D23" s="616"/>
      <c r="E23" s="620"/>
      <c r="F23" s="602"/>
      <c r="G23" s="495"/>
      <c r="H23" s="556"/>
      <c r="I23" s="605"/>
      <c r="J23" s="559"/>
      <c r="K23" s="559"/>
      <c r="L23" s="635"/>
      <c r="M23" s="644"/>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595"/>
      <c r="B24" s="595"/>
      <c r="C24" s="595"/>
      <c r="D24" s="616"/>
      <c r="E24" s="620"/>
      <c r="F24" s="602"/>
      <c r="G24" s="495"/>
      <c r="H24" s="556"/>
      <c r="I24" s="605"/>
      <c r="J24" s="559"/>
      <c r="K24" s="559"/>
      <c r="L24" s="635"/>
      <c r="M24" s="644"/>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595"/>
      <c r="B25" s="595"/>
      <c r="C25" s="595"/>
      <c r="D25" s="616"/>
      <c r="E25" s="620"/>
      <c r="F25" s="602"/>
      <c r="G25" s="495"/>
      <c r="H25" s="556"/>
      <c r="I25" s="605"/>
      <c r="J25" s="559"/>
      <c r="K25" s="559"/>
      <c r="L25" s="635"/>
      <c r="M25" s="644"/>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595"/>
      <c r="B26" s="595"/>
      <c r="C26" s="595"/>
      <c r="D26" s="616"/>
      <c r="E26" s="620"/>
      <c r="F26" s="602"/>
      <c r="G26" s="495"/>
      <c r="H26" s="556"/>
      <c r="I26" s="605"/>
      <c r="J26" s="559"/>
      <c r="K26" s="559"/>
      <c r="L26" s="635"/>
      <c r="M26" s="644"/>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595"/>
      <c r="B27" s="595"/>
      <c r="C27" s="595"/>
      <c r="D27" s="617"/>
      <c r="E27" s="621"/>
      <c r="F27" s="602"/>
      <c r="G27" s="495"/>
      <c r="H27" s="556"/>
      <c r="I27" s="605"/>
      <c r="J27" s="559"/>
      <c r="K27" s="559"/>
      <c r="L27" s="635"/>
      <c r="M27" s="644"/>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595"/>
      <c r="B28" s="595"/>
      <c r="C28" s="595"/>
      <c r="D28" s="617"/>
      <c r="E28" s="621"/>
      <c r="F28" s="602"/>
      <c r="G28" s="495"/>
      <c r="H28" s="556"/>
      <c r="I28" s="605"/>
      <c r="J28" s="559"/>
      <c r="K28" s="559"/>
      <c r="L28" s="635"/>
      <c r="M28" s="644"/>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thickBot="1">
      <c r="A29" s="596"/>
      <c r="B29" s="596"/>
      <c r="C29" s="596"/>
      <c r="D29" s="618"/>
      <c r="E29" s="622"/>
      <c r="F29" s="603"/>
      <c r="G29" s="496"/>
      <c r="H29" s="611"/>
      <c r="I29" s="606"/>
      <c r="J29" s="608"/>
      <c r="K29" s="560"/>
      <c r="L29" s="636"/>
      <c r="M29" s="645"/>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10" customFormat="1" ht="12.75" customHeight="1">
      <c r="A30" s="594">
        <f>'7. Mapa Final'!A30</f>
        <v>3</v>
      </c>
      <c r="B30" s="594" t="str">
        <f>'7. Mapa Final'!B30</f>
        <v xml:space="preserve">Desactualización u  obsolecencia de los documentos del sistema </v>
      </c>
      <c r="C30" s="594" t="str">
        <f>'7. Mapa Final'!C30</f>
        <v xml:space="preserve">Se usen o se mantengan publicados  documentos desactualizados  , no vigentes o no controlados </v>
      </c>
      <c r="D30" s="615" t="str">
        <f>'7. Mapa Final'!J30</f>
        <v>Muy Baja - 1</v>
      </c>
      <c r="E30" s="619" t="str">
        <f>'7. Mapa Final'!K30</f>
        <v>Leve - 1</v>
      </c>
      <c r="F30" s="601" t="str">
        <f>'7. Mapa Final'!M30</f>
        <v>Bajo - 1</v>
      </c>
      <c r="G30" s="495" t="str">
        <f>'7. Mapa Final'!N30:N39</f>
        <v>Aceptar el riesgo</v>
      </c>
      <c r="H30" s="610" t="str">
        <f>'7. Mapa Final'!O30:O39</f>
        <v>El lider del Proceso de Mejoramiento del SIGCMA establecera un control mediante el cual los Lideres de Proceso procederan a reportar  la necesidad de eliminación, creación o modificación de documentos SIGCMA.</v>
      </c>
      <c r="I30" s="604"/>
      <c r="J30" s="609" t="s">
        <v>474</v>
      </c>
      <c r="K30" s="558">
        <v>45748</v>
      </c>
      <c r="L30" s="634">
        <v>45838</v>
      </c>
      <c r="M30" s="637"/>
      <c r="N30" s="209"/>
      <c r="O30" s="209"/>
      <c r="P30" s="209"/>
      <c r="Q30" s="209"/>
      <c r="R30" s="209"/>
      <c r="S30" s="209"/>
      <c r="T30" s="209"/>
      <c r="U30" s="209"/>
      <c r="V30" s="209"/>
      <c r="W30" s="209"/>
      <c r="X30" s="209"/>
      <c r="Y30" s="209"/>
      <c r="Z30" s="209"/>
      <c r="AA30" s="209"/>
      <c r="AB30" s="209"/>
      <c r="AC30" s="209"/>
      <c r="AD30" s="209"/>
      <c r="AE30" s="209"/>
      <c r="AF30" s="209"/>
      <c r="AG30" s="209"/>
      <c r="AH30" s="209"/>
      <c r="AI30" s="209"/>
      <c r="AJ30" s="209"/>
      <c r="AK30" s="209"/>
      <c r="AL30" s="209"/>
      <c r="AM30" s="209"/>
      <c r="AN30" s="209"/>
      <c r="AO30" s="209"/>
      <c r="AP30" s="209"/>
      <c r="AQ30" s="209"/>
      <c r="AR30" s="209"/>
      <c r="AS30" s="209"/>
      <c r="AT30" s="209"/>
      <c r="AU30" s="209"/>
      <c r="AV30" s="209"/>
      <c r="AW30" s="209"/>
      <c r="AX30" s="209"/>
      <c r="AY30" s="209"/>
      <c r="AZ30" s="209"/>
      <c r="BA30" s="209"/>
      <c r="BB30" s="209"/>
      <c r="BC30" s="209"/>
      <c r="BD30" s="209"/>
      <c r="BE30" s="209"/>
      <c r="BF30" s="209"/>
      <c r="BG30" s="209"/>
      <c r="BH30" s="209"/>
      <c r="BI30" s="209"/>
      <c r="BJ30" s="209"/>
      <c r="BK30" s="209"/>
      <c r="BL30" s="209"/>
      <c r="BM30" s="209"/>
      <c r="BN30" s="209"/>
      <c r="BO30" s="209"/>
      <c r="BP30" s="209"/>
      <c r="BQ30" s="209"/>
      <c r="BR30" s="209"/>
      <c r="BS30" s="209"/>
      <c r="BT30" s="209"/>
      <c r="BU30" s="209"/>
      <c r="BV30" s="209"/>
      <c r="BW30" s="209"/>
      <c r="BX30" s="209"/>
      <c r="BY30" s="209"/>
      <c r="BZ30" s="209"/>
      <c r="CA30" s="209"/>
      <c r="CB30" s="209"/>
      <c r="CC30" s="209"/>
      <c r="CD30" s="209"/>
      <c r="CE30" s="209"/>
      <c r="CF30" s="209"/>
      <c r="CG30" s="209"/>
      <c r="CH30" s="209"/>
      <c r="CI30" s="209"/>
      <c r="CJ30" s="209"/>
      <c r="CK30" s="209"/>
      <c r="CL30" s="209"/>
      <c r="CM30" s="209"/>
      <c r="CN30" s="209"/>
      <c r="CO30" s="209"/>
      <c r="CP30" s="209"/>
      <c r="CQ30" s="209"/>
      <c r="CR30" s="209"/>
      <c r="CS30" s="209"/>
      <c r="CT30" s="209"/>
      <c r="CU30" s="209"/>
      <c r="CV30" s="209"/>
      <c r="CW30" s="209"/>
      <c r="CX30" s="209"/>
      <c r="CY30" s="209"/>
      <c r="CZ30" s="209"/>
      <c r="DA30" s="209"/>
      <c r="DB30" s="209"/>
      <c r="DC30" s="209"/>
      <c r="DD30" s="209"/>
      <c r="DE30" s="209"/>
      <c r="DF30" s="209"/>
      <c r="DG30" s="209"/>
      <c r="DH30" s="209"/>
      <c r="DI30" s="209"/>
      <c r="DJ30" s="209"/>
      <c r="DK30" s="209"/>
      <c r="DL30" s="209"/>
      <c r="DM30" s="209"/>
      <c r="DN30" s="209"/>
      <c r="DO30" s="209"/>
      <c r="DP30" s="209"/>
      <c r="DQ30" s="209"/>
      <c r="DR30" s="209"/>
      <c r="DS30" s="209"/>
      <c r="DT30" s="209"/>
      <c r="DU30" s="209"/>
      <c r="DV30" s="209"/>
      <c r="DW30" s="209"/>
      <c r="DX30" s="209"/>
      <c r="DY30" s="209"/>
      <c r="DZ30" s="209"/>
      <c r="EA30" s="209"/>
      <c r="EB30" s="209"/>
      <c r="EC30" s="209"/>
      <c r="ED30" s="209"/>
      <c r="EE30" s="209"/>
      <c r="EF30" s="209"/>
      <c r="EG30" s="209"/>
      <c r="EH30" s="209"/>
      <c r="EI30" s="209"/>
      <c r="EJ30" s="209"/>
      <c r="EK30" s="209"/>
      <c r="EL30" s="209"/>
      <c r="EM30" s="209"/>
      <c r="EN30" s="209"/>
      <c r="EO30" s="209"/>
      <c r="EP30" s="209"/>
      <c r="EQ30" s="209"/>
      <c r="ER30" s="209"/>
      <c r="ES30" s="209"/>
      <c r="ET30" s="209"/>
      <c r="EU30" s="209"/>
      <c r="EV30" s="209"/>
      <c r="EW30" s="209"/>
      <c r="EX30" s="209"/>
      <c r="EY30" s="209"/>
      <c r="EZ30" s="209"/>
      <c r="FA30" s="209"/>
      <c r="FB30" s="209"/>
      <c r="FC30" s="209"/>
      <c r="FD30" s="209"/>
      <c r="FE30" s="209"/>
      <c r="FF30" s="209"/>
      <c r="FG30" s="209"/>
      <c r="FH30" s="209"/>
      <c r="FI30" s="209"/>
      <c r="FJ30" s="209"/>
      <c r="FK30" s="209"/>
      <c r="FL30" s="209"/>
      <c r="FM30" s="209"/>
    </row>
    <row r="31" spans="1:169" s="210" customFormat="1" ht="12.75" customHeight="1">
      <c r="A31" s="595"/>
      <c r="B31" s="595"/>
      <c r="C31" s="595"/>
      <c r="D31" s="616"/>
      <c r="E31" s="620"/>
      <c r="F31" s="602"/>
      <c r="G31" s="495"/>
      <c r="H31" s="556"/>
      <c r="I31" s="605"/>
      <c r="J31" s="559"/>
      <c r="K31" s="559"/>
      <c r="L31" s="635"/>
      <c r="M31" s="638"/>
      <c r="N31" s="209"/>
      <c r="O31" s="209"/>
      <c r="P31" s="209"/>
      <c r="Q31" s="209"/>
      <c r="R31" s="209"/>
      <c r="S31" s="209"/>
      <c r="T31" s="209"/>
      <c r="U31" s="209"/>
      <c r="V31" s="209"/>
      <c r="W31" s="209"/>
      <c r="X31" s="209"/>
      <c r="Y31" s="209"/>
      <c r="Z31" s="209"/>
      <c r="AA31" s="209"/>
      <c r="AB31" s="209"/>
      <c r="AC31" s="209"/>
      <c r="AD31" s="209"/>
      <c r="AE31" s="209"/>
      <c r="AF31" s="209"/>
      <c r="AG31" s="209"/>
      <c r="AH31" s="209"/>
      <c r="AI31" s="209"/>
      <c r="AJ31" s="209"/>
      <c r="AK31" s="209"/>
      <c r="AL31" s="209"/>
      <c r="AM31" s="209"/>
      <c r="AN31" s="209"/>
      <c r="AO31" s="209"/>
      <c r="AP31" s="209"/>
      <c r="AQ31" s="209"/>
      <c r="AR31" s="209"/>
      <c r="AS31" s="209"/>
      <c r="AT31" s="209"/>
      <c r="AU31" s="209"/>
      <c r="AV31" s="209"/>
      <c r="AW31" s="209"/>
      <c r="AX31" s="209"/>
      <c r="AY31" s="209"/>
      <c r="AZ31" s="209"/>
      <c r="BA31" s="209"/>
      <c r="BB31" s="209"/>
      <c r="BC31" s="209"/>
      <c r="BD31" s="209"/>
      <c r="BE31" s="209"/>
      <c r="BF31" s="209"/>
      <c r="BG31" s="209"/>
      <c r="BH31" s="209"/>
      <c r="BI31" s="209"/>
      <c r="BJ31" s="209"/>
      <c r="BK31" s="209"/>
      <c r="BL31" s="209"/>
      <c r="BM31" s="209"/>
      <c r="BN31" s="209"/>
      <c r="BO31" s="209"/>
      <c r="BP31" s="209"/>
      <c r="BQ31" s="209"/>
      <c r="BR31" s="209"/>
      <c r="BS31" s="209"/>
      <c r="BT31" s="209"/>
      <c r="BU31" s="209"/>
      <c r="BV31" s="209"/>
      <c r="BW31" s="209"/>
      <c r="BX31" s="209"/>
      <c r="BY31" s="209"/>
      <c r="BZ31" s="209"/>
      <c r="CA31" s="209"/>
      <c r="CB31" s="209"/>
      <c r="CC31" s="209"/>
      <c r="CD31" s="209"/>
      <c r="CE31" s="209"/>
      <c r="CF31" s="209"/>
      <c r="CG31" s="209"/>
      <c r="CH31" s="209"/>
      <c r="CI31" s="209"/>
      <c r="CJ31" s="209"/>
      <c r="CK31" s="209"/>
      <c r="CL31" s="209"/>
      <c r="CM31" s="209"/>
      <c r="CN31" s="209"/>
      <c r="CO31" s="209"/>
      <c r="CP31" s="209"/>
      <c r="CQ31" s="209"/>
      <c r="CR31" s="209"/>
      <c r="CS31" s="209"/>
      <c r="CT31" s="209"/>
      <c r="CU31" s="209"/>
      <c r="CV31" s="209"/>
      <c r="CW31" s="209"/>
      <c r="CX31" s="209"/>
      <c r="CY31" s="209"/>
      <c r="CZ31" s="209"/>
      <c r="DA31" s="209"/>
      <c r="DB31" s="209"/>
      <c r="DC31" s="209"/>
      <c r="DD31" s="209"/>
      <c r="DE31" s="209"/>
      <c r="DF31" s="209"/>
      <c r="DG31" s="209"/>
      <c r="DH31" s="209"/>
      <c r="DI31" s="209"/>
      <c r="DJ31" s="209"/>
      <c r="DK31" s="209"/>
      <c r="DL31" s="209"/>
      <c r="DM31" s="209"/>
      <c r="DN31" s="209"/>
      <c r="DO31" s="209"/>
      <c r="DP31" s="209"/>
      <c r="DQ31" s="209"/>
      <c r="DR31" s="209"/>
      <c r="DS31" s="209"/>
      <c r="DT31" s="209"/>
      <c r="DU31" s="209"/>
      <c r="DV31" s="209"/>
      <c r="DW31" s="209"/>
      <c r="DX31" s="209"/>
      <c r="DY31" s="209"/>
      <c r="DZ31" s="209"/>
      <c r="EA31" s="209"/>
      <c r="EB31" s="209"/>
      <c r="EC31" s="209"/>
      <c r="ED31" s="209"/>
      <c r="EE31" s="209"/>
      <c r="EF31" s="209"/>
      <c r="EG31" s="209"/>
      <c r="EH31" s="209"/>
      <c r="EI31" s="209"/>
      <c r="EJ31" s="209"/>
      <c r="EK31" s="209"/>
      <c r="EL31" s="209"/>
      <c r="EM31" s="209"/>
      <c r="EN31" s="209"/>
      <c r="EO31" s="209"/>
      <c r="EP31" s="209"/>
      <c r="EQ31" s="209"/>
      <c r="ER31" s="209"/>
      <c r="ES31" s="209"/>
      <c r="ET31" s="209"/>
      <c r="EU31" s="209"/>
      <c r="EV31" s="209"/>
      <c r="EW31" s="209"/>
      <c r="EX31" s="209"/>
      <c r="EY31" s="209"/>
      <c r="EZ31" s="209"/>
      <c r="FA31" s="209"/>
      <c r="FB31" s="209"/>
      <c r="FC31" s="209"/>
      <c r="FD31" s="209"/>
      <c r="FE31" s="209"/>
      <c r="FF31" s="209"/>
      <c r="FG31" s="209"/>
      <c r="FH31" s="209"/>
      <c r="FI31" s="209"/>
      <c r="FJ31" s="209"/>
      <c r="FK31" s="209"/>
      <c r="FL31" s="209"/>
      <c r="FM31" s="209"/>
    </row>
    <row r="32" spans="1:169" s="210" customFormat="1" ht="12.75" customHeight="1">
      <c r="A32" s="595"/>
      <c r="B32" s="595"/>
      <c r="C32" s="595"/>
      <c r="D32" s="616"/>
      <c r="E32" s="620"/>
      <c r="F32" s="602"/>
      <c r="G32" s="495"/>
      <c r="H32" s="556"/>
      <c r="I32" s="605"/>
      <c r="J32" s="559"/>
      <c r="K32" s="559"/>
      <c r="L32" s="635"/>
      <c r="M32" s="638"/>
      <c r="N32" s="209"/>
      <c r="O32" s="209"/>
      <c r="P32" s="209"/>
      <c r="Q32" s="209"/>
      <c r="R32" s="209"/>
      <c r="S32" s="209"/>
      <c r="T32" s="209"/>
      <c r="U32" s="209"/>
      <c r="V32" s="209"/>
      <c r="W32" s="209"/>
      <c r="X32" s="209"/>
      <c r="Y32" s="209"/>
      <c r="Z32" s="209"/>
      <c r="AA32" s="209"/>
      <c r="AB32" s="209"/>
      <c r="AC32" s="209"/>
      <c r="AD32" s="209"/>
      <c r="AE32" s="209"/>
      <c r="AF32" s="209"/>
      <c r="AG32" s="209"/>
      <c r="AH32" s="209"/>
      <c r="AI32" s="209"/>
      <c r="AJ32" s="209"/>
      <c r="AK32" s="209"/>
      <c r="AL32" s="209"/>
      <c r="AM32" s="209"/>
      <c r="AN32" s="209"/>
      <c r="AO32" s="209"/>
      <c r="AP32" s="209"/>
      <c r="AQ32" s="209"/>
      <c r="AR32" s="209"/>
      <c r="AS32" s="209"/>
      <c r="AT32" s="209"/>
      <c r="AU32" s="209"/>
      <c r="AV32" s="209"/>
      <c r="AW32" s="209"/>
      <c r="AX32" s="209"/>
      <c r="AY32" s="209"/>
      <c r="AZ32" s="209"/>
      <c r="BA32" s="209"/>
      <c r="BB32" s="209"/>
      <c r="BC32" s="209"/>
      <c r="BD32" s="209"/>
      <c r="BE32" s="209"/>
      <c r="BF32" s="209"/>
      <c r="BG32" s="209"/>
      <c r="BH32" s="209"/>
      <c r="BI32" s="209"/>
      <c r="BJ32" s="209"/>
      <c r="BK32" s="209"/>
      <c r="BL32" s="209"/>
      <c r="BM32" s="209"/>
      <c r="BN32" s="209"/>
      <c r="BO32" s="209"/>
      <c r="BP32" s="209"/>
      <c r="BQ32" s="209"/>
      <c r="BR32" s="209"/>
      <c r="BS32" s="209"/>
      <c r="BT32" s="209"/>
      <c r="BU32" s="209"/>
      <c r="BV32" s="209"/>
      <c r="BW32" s="209"/>
      <c r="BX32" s="209"/>
      <c r="BY32" s="209"/>
      <c r="BZ32" s="209"/>
      <c r="CA32" s="209"/>
      <c r="CB32" s="209"/>
      <c r="CC32" s="209"/>
      <c r="CD32" s="209"/>
      <c r="CE32" s="209"/>
      <c r="CF32" s="209"/>
      <c r="CG32" s="209"/>
      <c r="CH32" s="209"/>
      <c r="CI32" s="209"/>
      <c r="CJ32" s="209"/>
      <c r="CK32" s="209"/>
      <c r="CL32" s="209"/>
      <c r="CM32" s="209"/>
      <c r="CN32" s="209"/>
      <c r="CO32" s="209"/>
      <c r="CP32" s="209"/>
      <c r="CQ32" s="209"/>
      <c r="CR32" s="209"/>
      <c r="CS32" s="209"/>
      <c r="CT32" s="209"/>
      <c r="CU32" s="209"/>
      <c r="CV32" s="209"/>
      <c r="CW32" s="209"/>
      <c r="CX32" s="209"/>
      <c r="CY32" s="209"/>
      <c r="CZ32" s="209"/>
      <c r="DA32" s="209"/>
      <c r="DB32" s="209"/>
      <c r="DC32" s="209"/>
      <c r="DD32" s="209"/>
      <c r="DE32" s="209"/>
      <c r="DF32" s="209"/>
      <c r="DG32" s="209"/>
      <c r="DH32" s="209"/>
      <c r="DI32" s="209"/>
      <c r="DJ32" s="209"/>
      <c r="DK32" s="209"/>
      <c r="DL32" s="209"/>
      <c r="DM32" s="209"/>
      <c r="DN32" s="209"/>
      <c r="DO32" s="209"/>
      <c r="DP32" s="209"/>
      <c r="DQ32" s="209"/>
      <c r="DR32" s="209"/>
      <c r="DS32" s="209"/>
      <c r="DT32" s="209"/>
      <c r="DU32" s="209"/>
      <c r="DV32" s="209"/>
      <c r="DW32" s="209"/>
      <c r="DX32" s="209"/>
      <c r="DY32" s="209"/>
      <c r="DZ32" s="209"/>
      <c r="EA32" s="209"/>
      <c r="EB32" s="209"/>
      <c r="EC32" s="209"/>
      <c r="ED32" s="209"/>
      <c r="EE32" s="209"/>
      <c r="EF32" s="209"/>
      <c r="EG32" s="209"/>
      <c r="EH32" s="209"/>
      <c r="EI32" s="209"/>
      <c r="EJ32" s="209"/>
      <c r="EK32" s="209"/>
      <c r="EL32" s="209"/>
      <c r="EM32" s="209"/>
      <c r="EN32" s="209"/>
      <c r="EO32" s="209"/>
      <c r="EP32" s="209"/>
      <c r="EQ32" s="209"/>
      <c r="ER32" s="209"/>
      <c r="ES32" s="209"/>
      <c r="ET32" s="209"/>
      <c r="EU32" s="209"/>
      <c r="EV32" s="209"/>
      <c r="EW32" s="209"/>
      <c r="EX32" s="209"/>
      <c r="EY32" s="209"/>
      <c r="EZ32" s="209"/>
      <c r="FA32" s="209"/>
      <c r="FB32" s="209"/>
      <c r="FC32" s="209"/>
      <c r="FD32" s="209"/>
      <c r="FE32" s="209"/>
      <c r="FF32" s="209"/>
      <c r="FG32" s="209"/>
      <c r="FH32" s="209"/>
      <c r="FI32" s="209"/>
      <c r="FJ32" s="209"/>
      <c r="FK32" s="209"/>
      <c r="FL32" s="209"/>
      <c r="FM32" s="209"/>
    </row>
    <row r="33" spans="1:169" s="210" customFormat="1" ht="12.75" customHeight="1">
      <c r="A33" s="595"/>
      <c r="B33" s="595"/>
      <c r="C33" s="595"/>
      <c r="D33" s="616"/>
      <c r="E33" s="620"/>
      <c r="F33" s="602"/>
      <c r="G33" s="495"/>
      <c r="H33" s="556"/>
      <c r="I33" s="605"/>
      <c r="J33" s="559"/>
      <c r="K33" s="559"/>
      <c r="L33" s="635"/>
      <c r="M33" s="638"/>
      <c r="N33" s="209"/>
      <c r="O33" s="209"/>
      <c r="P33" s="209"/>
      <c r="Q33" s="209"/>
      <c r="R33" s="209"/>
      <c r="S33" s="209"/>
      <c r="T33" s="209"/>
      <c r="U33" s="209"/>
      <c r="V33" s="209"/>
      <c r="W33" s="209"/>
      <c r="X33" s="209"/>
      <c r="Y33" s="209"/>
      <c r="Z33" s="209"/>
      <c r="AA33" s="209"/>
      <c r="AB33" s="209"/>
      <c r="AC33" s="209"/>
      <c r="AD33" s="209"/>
      <c r="AE33" s="209"/>
      <c r="AF33" s="209"/>
      <c r="AG33" s="209"/>
      <c r="AH33" s="209"/>
      <c r="AI33" s="209"/>
      <c r="AJ33" s="209"/>
      <c r="AK33" s="209"/>
      <c r="AL33" s="209"/>
      <c r="AM33" s="209"/>
      <c r="AN33" s="209"/>
      <c r="AO33" s="209"/>
      <c r="AP33" s="209"/>
      <c r="AQ33" s="209"/>
      <c r="AR33" s="209"/>
      <c r="AS33" s="209"/>
      <c r="AT33" s="209"/>
      <c r="AU33" s="209"/>
      <c r="AV33" s="209"/>
      <c r="AW33" s="209"/>
      <c r="AX33" s="209"/>
      <c r="AY33" s="209"/>
      <c r="AZ33" s="209"/>
      <c r="BA33" s="209"/>
      <c r="BB33" s="209"/>
      <c r="BC33" s="209"/>
      <c r="BD33" s="209"/>
      <c r="BE33" s="209"/>
      <c r="BF33" s="209"/>
      <c r="BG33" s="209"/>
      <c r="BH33" s="209"/>
      <c r="BI33" s="209"/>
      <c r="BJ33" s="209"/>
      <c r="BK33" s="209"/>
      <c r="BL33" s="209"/>
      <c r="BM33" s="209"/>
      <c r="BN33" s="209"/>
      <c r="BO33" s="209"/>
      <c r="BP33" s="209"/>
      <c r="BQ33" s="209"/>
      <c r="BR33" s="209"/>
      <c r="BS33" s="209"/>
      <c r="BT33" s="209"/>
      <c r="BU33" s="209"/>
      <c r="BV33" s="209"/>
      <c r="BW33" s="209"/>
      <c r="BX33" s="209"/>
      <c r="BY33" s="209"/>
      <c r="BZ33" s="209"/>
      <c r="CA33" s="209"/>
      <c r="CB33" s="209"/>
      <c r="CC33" s="209"/>
      <c r="CD33" s="209"/>
      <c r="CE33" s="209"/>
      <c r="CF33" s="209"/>
      <c r="CG33" s="209"/>
      <c r="CH33" s="209"/>
      <c r="CI33" s="209"/>
      <c r="CJ33" s="209"/>
      <c r="CK33" s="209"/>
      <c r="CL33" s="209"/>
      <c r="CM33" s="209"/>
      <c r="CN33" s="209"/>
      <c r="CO33" s="209"/>
      <c r="CP33" s="209"/>
      <c r="CQ33" s="209"/>
      <c r="CR33" s="209"/>
      <c r="CS33" s="209"/>
      <c r="CT33" s="209"/>
      <c r="CU33" s="209"/>
      <c r="CV33" s="209"/>
      <c r="CW33" s="209"/>
      <c r="CX33" s="209"/>
      <c r="CY33" s="209"/>
      <c r="CZ33" s="209"/>
      <c r="DA33" s="209"/>
      <c r="DB33" s="209"/>
      <c r="DC33" s="209"/>
      <c r="DD33" s="209"/>
      <c r="DE33" s="209"/>
      <c r="DF33" s="209"/>
      <c r="DG33" s="209"/>
      <c r="DH33" s="209"/>
      <c r="DI33" s="209"/>
      <c r="DJ33" s="209"/>
      <c r="DK33" s="209"/>
      <c r="DL33" s="209"/>
      <c r="DM33" s="209"/>
      <c r="DN33" s="209"/>
      <c r="DO33" s="209"/>
      <c r="DP33" s="209"/>
      <c r="DQ33" s="209"/>
      <c r="DR33" s="209"/>
      <c r="DS33" s="209"/>
      <c r="DT33" s="209"/>
      <c r="DU33" s="209"/>
      <c r="DV33" s="209"/>
      <c r="DW33" s="209"/>
      <c r="DX33" s="209"/>
      <c r="DY33" s="209"/>
      <c r="DZ33" s="209"/>
      <c r="EA33" s="209"/>
      <c r="EB33" s="209"/>
      <c r="EC33" s="209"/>
      <c r="ED33" s="209"/>
      <c r="EE33" s="209"/>
      <c r="EF33" s="209"/>
      <c r="EG33" s="209"/>
      <c r="EH33" s="209"/>
      <c r="EI33" s="209"/>
      <c r="EJ33" s="209"/>
      <c r="EK33" s="209"/>
      <c r="EL33" s="209"/>
      <c r="EM33" s="209"/>
      <c r="EN33" s="209"/>
      <c r="EO33" s="209"/>
      <c r="EP33" s="209"/>
      <c r="EQ33" s="209"/>
      <c r="ER33" s="209"/>
      <c r="ES33" s="209"/>
      <c r="ET33" s="209"/>
      <c r="EU33" s="209"/>
      <c r="EV33" s="209"/>
      <c r="EW33" s="209"/>
      <c r="EX33" s="209"/>
      <c r="EY33" s="209"/>
      <c r="EZ33" s="209"/>
      <c r="FA33" s="209"/>
      <c r="FB33" s="209"/>
      <c r="FC33" s="209"/>
      <c r="FD33" s="209"/>
      <c r="FE33" s="209"/>
      <c r="FF33" s="209"/>
      <c r="FG33" s="209"/>
      <c r="FH33" s="209"/>
      <c r="FI33" s="209"/>
      <c r="FJ33" s="209"/>
      <c r="FK33" s="209"/>
      <c r="FL33" s="209"/>
      <c r="FM33" s="209"/>
    </row>
    <row r="34" spans="1:169" s="210" customFormat="1" ht="13.5" customHeight="1">
      <c r="A34" s="595"/>
      <c r="B34" s="595"/>
      <c r="C34" s="595"/>
      <c r="D34" s="616"/>
      <c r="E34" s="620"/>
      <c r="F34" s="602"/>
      <c r="G34" s="495"/>
      <c r="H34" s="556"/>
      <c r="I34" s="605"/>
      <c r="J34" s="559"/>
      <c r="K34" s="559"/>
      <c r="L34" s="635"/>
      <c r="M34" s="638"/>
      <c r="N34" s="209"/>
      <c r="O34" s="209"/>
      <c r="P34" s="209"/>
      <c r="Q34" s="209"/>
      <c r="R34" s="209"/>
      <c r="S34" s="209"/>
      <c r="T34" s="209"/>
      <c r="U34" s="209"/>
      <c r="V34" s="209"/>
      <c r="W34" s="209"/>
      <c r="X34" s="209"/>
      <c r="Y34" s="209"/>
      <c r="Z34" s="209"/>
      <c r="AA34" s="209"/>
      <c r="AB34" s="209"/>
      <c r="AC34" s="209"/>
      <c r="AD34" s="209"/>
      <c r="AE34" s="209"/>
      <c r="AF34" s="209"/>
      <c r="AG34" s="209"/>
      <c r="AH34" s="209"/>
      <c r="AI34" s="209"/>
      <c r="AJ34" s="209"/>
      <c r="AK34" s="209"/>
      <c r="AL34" s="209"/>
      <c r="AM34" s="209"/>
      <c r="AN34" s="209"/>
      <c r="AO34" s="209"/>
      <c r="AP34" s="209"/>
      <c r="AQ34" s="209"/>
      <c r="AR34" s="209"/>
      <c r="AS34" s="209"/>
      <c r="AT34" s="209"/>
      <c r="AU34" s="209"/>
      <c r="AV34" s="209"/>
      <c r="AW34" s="209"/>
      <c r="AX34" s="209"/>
      <c r="AY34" s="209"/>
      <c r="AZ34" s="209"/>
      <c r="BA34" s="209"/>
      <c r="BB34" s="209"/>
      <c r="BC34" s="209"/>
      <c r="BD34" s="209"/>
      <c r="BE34" s="209"/>
      <c r="BF34" s="209"/>
      <c r="BG34" s="209"/>
      <c r="BH34" s="209"/>
      <c r="BI34" s="209"/>
      <c r="BJ34" s="209"/>
      <c r="BK34" s="209"/>
      <c r="BL34" s="209"/>
      <c r="BM34" s="209"/>
      <c r="BN34" s="209"/>
      <c r="BO34" s="209"/>
      <c r="BP34" s="209"/>
      <c r="BQ34" s="209"/>
      <c r="BR34" s="209"/>
      <c r="BS34" s="209"/>
      <c r="BT34" s="209"/>
      <c r="BU34" s="209"/>
      <c r="BV34" s="209"/>
      <c r="BW34" s="209"/>
      <c r="BX34" s="209"/>
      <c r="BY34" s="209"/>
      <c r="BZ34" s="209"/>
      <c r="CA34" s="209"/>
      <c r="CB34" s="209"/>
      <c r="CC34" s="209"/>
      <c r="CD34" s="209"/>
      <c r="CE34" s="209"/>
      <c r="CF34" s="209"/>
      <c r="CG34" s="209"/>
      <c r="CH34" s="209"/>
      <c r="CI34" s="209"/>
      <c r="CJ34" s="209"/>
      <c r="CK34" s="209"/>
      <c r="CL34" s="209"/>
      <c r="CM34" s="209"/>
      <c r="CN34" s="209"/>
      <c r="CO34" s="209"/>
      <c r="CP34" s="209"/>
      <c r="CQ34" s="209"/>
      <c r="CR34" s="209"/>
      <c r="CS34" s="209"/>
      <c r="CT34" s="209"/>
      <c r="CU34" s="209"/>
      <c r="CV34" s="209"/>
      <c r="CW34" s="209"/>
      <c r="CX34" s="209"/>
      <c r="CY34" s="209"/>
      <c r="CZ34" s="209"/>
      <c r="DA34" s="209"/>
      <c r="DB34" s="209"/>
      <c r="DC34" s="209"/>
      <c r="DD34" s="209"/>
      <c r="DE34" s="209"/>
      <c r="DF34" s="209"/>
      <c r="DG34" s="209"/>
      <c r="DH34" s="209"/>
      <c r="DI34" s="209"/>
      <c r="DJ34" s="209"/>
      <c r="DK34" s="209"/>
      <c r="DL34" s="209"/>
      <c r="DM34" s="209"/>
      <c r="DN34" s="209"/>
      <c r="DO34" s="209"/>
      <c r="DP34" s="209"/>
      <c r="DQ34" s="209"/>
      <c r="DR34" s="209"/>
      <c r="DS34" s="209"/>
      <c r="DT34" s="209"/>
      <c r="DU34" s="209"/>
      <c r="DV34" s="209"/>
      <c r="DW34" s="209"/>
      <c r="DX34" s="209"/>
      <c r="DY34" s="209"/>
      <c r="DZ34" s="209"/>
      <c r="EA34" s="209"/>
      <c r="EB34" s="209"/>
      <c r="EC34" s="209"/>
      <c r="ED34" s="209"/>
      <c r="EE34" s="209"/>
      <c r="EF34" s="209"/>
      <c r="EG34" s="209"/>
      <c r="EH34" s="209"/>
      <c r="EI34" s="209"/>
      <c r="EJ34" s="209"/>
      <c r="EK34" s="209"/>
      <c r="EL34" s="209"/>
      <c r="EM34" s="209"/>
      <c r="EN34" s="209"/>
      <c r="EO34" s="209"/>
      <c r="EP34" s="209"/>
      <c r="EQ34" s="209"/>
      <c r="ER34" s="209"/>
      <c r="ES34" s="209"/>
      <c r="ET34" s="209"/>
      <c r="EU34" s="209"/>
      <c r="EV34" s="209"/>
      <c r="EW34" s="209"/>
      <c r="EX34" s="209"/>
      <c r="EY34" s="209"/>
      <c r="EZ34" s="209"/>
      <c r="FA34" s="209"/>
      <c r="FB34" s="209"/>
      <c r="FC34" s="209"/>
      <c r="FD34" s="209"/>
      <c r="FE34" s="209"/>
      <c r="FF34" s="209"/>
      <c r="FG34" s="209"/>
      <c r="FH34" s="209"/>
      <c r="FI34" s="209"/>
      <c r="FJ34" s="209"/>
      <c r="FK34" s="209"/>
      <c r="FL34" s="209"/>
      <c r="FM34" s="209"/>
    </row>
    <row r="35" spans="1:169" s="40" customFormat="1">
      <c r="A35" s="595"/>
      <c r="B35" s="595"/>
      <c r="C35" s="595"/>
      <c r="D35" s="616"/>
      <c r="E35" s="620"/>
      <c r="F35" s="602"/>
      <c r="G35" s="495"/>
      <c r="H35" s="556"/>
      <c r="I35" s="605"/>
      <c r="J35" s="559"/>
      <c r="K35" s="559"/>
      <c r="L35" s="635"/>
      <c r="M35" s="638"/>
      <c r="N35" s="209"/>
      <c r="O35" s="209"/>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c r="DJ35" s="37"/>
      <c r="DK35" s="37"/>
      <c r="DL35" s="37"/>
      <c r="DM35" s="37"/>
      <c r="DN35" s="37"/>
      <c r="DO35" s="37"/>
      <c r="DP35" s="37"/>
      <c r="DQ35" s="37"/>
      <c r="DR35" s="37"/>
      <c r="DS35" s="37"/>
      <c r="DT35" s="37"/>
      <c r="DU35" s="37"/>
      <c r="DV35" s="37"/>
      <c r="DW35" s="37"/>
      <c r="DX35" s="37"/>
      <c r="DY35" s="37"/>
      <c r="DZ35" s="37"/>
      <c r="EA35" s="37"/>
      <c r="EB35" s="37"/>
      <c r="EC35" s="37"/>
      <c r="ED35" s="37"/>
      <c r="EE35" s="37"/>
      <c r="EF35" s="37"/>
      <c r="EG35" s="37"/>
      <c r="EH35" s="37"/>
      <c r="EI35" s="37"/>
      <c r="EJ35" s="37"/>
      <c r="EK35" s="37"/>
      <c r="EL35" s="37"/>
      <c r="EM35" s="37"/>
      <c r="EN35" s="37"/>
      <c r="EO35" s="37"/>
      <c r="EP35" s="37"/>
      <c r="EQ35" s="37"/>
      <c r="ER35" s="37"/>
      <c r="ES35" s="37"/>
      <c r="ET35" s="37"/>
      <c r="EU35" s="37"/>
      <c r="EV35" s="37"/>
      <c r="EW35" s="37"/>
      <c r="EX35" s="37"/>
      <c r="EY35" s="37"/>
      <c r="EZ35" s="37"/>
      <c r="FA35" s="37"/>
      <c r="FB35" s="37"/>
      <c r="FC35" s="37"/>
      <c r="FD35" s="37"/>
      <c r="FE35" s="37"/>
      <c r="FF35" s="37"/>
      <c r="FG35" s="37"/>
      <c r="FH35" s="37"/>
      <c r="FI35" s="37"/>
      <c r="FJ35" s="37"/>
      <c r="FK35" s="37"/>
      <c r="FL35" s="37"/>
      <c r="FM35" s="37"/>
    </row>
    <row r="36" spans="1:169" s="40" customFormat="1">
      <c r="A36" s="595"/>
      <c r="B36" s="595"/>
      <c r="C36" s="595"/>
      <c r="D36" s="616"/>
      <c r="E36" s="620"/>
      <c r="F36" s="602"/>
      <c r="G36" s="495"/>
      <c r="H36" s="556"/>
      <c r="I36" s="605"/>
      <c r="J36" s="559"/>
      <c r="K36" s="559"/>
      <c r="L36" s="635"/>
      <c r="M36" s="638"/>
      <c r="N36" s="209"/>
      <c r="O36" s="209"/>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c r="DJ36" s="37"/>
      <c r="DK36" s="37"/>
      <c r="DL36" s="37"/>
      <c r="DM36" s="37"/>
      <c r="DN36" s="37"/>
      <c r="DO36" s="37"/>
      <c r="DP36" s="37"/>
      <c r="DQ36" s="37"/>
      <c r="DR36" s="37"/>
      <c r="DS36" s="37"/>
      <c r="DT36" s="37"/>
      <c r="DU36" s="37"/>
      <c r="DV36" s="37"/>
      <c r="DW36" s="37"/>
      <c r="DX36" s="37"/>
      <c r="DY36" s="37"/>
      <c r="DZ36" s="37"/>
      <c r="EA36" s="37"/>
      <c r="EB36" s="37"/>
      <c r="EC36" s="37"/>
      <c r="ED36" s="37"/>
      <c r="EE36" s="37"/>
      <c r="EF36" s="37"/>
      <c r="EG36" s="37"/>
      <c r="EH36" s="37"/>
      <c r="EI36" s="37"/>
      <c r="EJ36" s="37"/>
      <c r="EK36" s="37"/>
      <c r="EL36" s="37"/>
      <c r="EM36" s="37"/>
      <c r="EN36" s="37"/>
      <c r="EO36" s="37"/>
      <c r="EP36" s="37"/>
      <c r="EQ36" s="37"/>
      <c r="ER36" s="37"/>
      <c r="ES36" s="37"/>
      <c r="ET36" s="37"/>
      <c r="EU36" s="37"/>
      <c r="EV36" s="37"/>
      <c r="EW36" s="37"/>
      <c r="EX36" s="37"/>
      <c r="EY36" s="37"/>
      <c r="EZ36" s="37"/>
      <c r="FA36" s="37"/>
      <c r="FB36" s="37"/>
      <c r="FC36" s="37"/>
      <c r="FD36" s="37"/>
      <c r="FE36" s="37"/>
      <c r="FF36" s="37"/>
      <c r="FG36" s="37"/>
      <c r="FH36" s="37"/>
      <c r="FI36" s="37"/>
      <c r="FJ36" s="37"/>
      <c r="FK36" s="37"/>
      <c r="FL36" s="37"/>
      <c r="FM36" s="37"/>
    </row>
    <row r="37" spans="1:169" s="40" customFormat="1">
      <c r="A37" s="595"/>
      <c r="B37" s="595"/>
      <c r="C37" s="595"/>
      <c r="D37" s="617"/>
      <c r="E37" s="621"/>
      <c r="F37" s="602"/>
      <c r="G37" s="495"/>
      <c r="H37" s="556"/>
      <c r="I37" s="605"/>
      <c r="J37" s="559"/>
      <c r="K37" s="559"/>
      <c r="L37" s="635"/>
      <c r="M37" s="638"/>
      <c r="N37" s="209"/>
      <c r="O37" s="209"/>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c r="EA37" s="37"/>
      <c r="EB37" s="37"/>
      <c r="EC37" s="37"/>
      <c r="ED37" s="37"/>
      <c r="EE37" s="37"/>
      <c r="EF37" s="37"/>
      <c r="EG37" s="37"/>
      <c r="EH37" s="37"/>
      <c r="EI37" s="37"/>
      <c r="EJ37" s="37"/>
      <c r="EK37" s="37"/>
      <c r="EL37" s="37"/>
      <c r="EM37" s="37"/>
      <c r="EN37" s="37"/>
      <c r="EO37" s="37"/>
      <c r="EP37" s="37"/>
      <c r="EQ37" s="37"/>
      <c r="ER37" s="37"/>
      <c r="ES37" s="37"/>
      <c r="ET37" s="37"/>
      <c r="EU37" s="37"/>
      <c r="EV37" s="37"/>
      <c r="EW37" s="37"/>
      <c r="EX37" s="37"/>
      <c r="EY37" s="37"/>
      <c r="EZ37" s="37"/>
      <c r="FA37" s="37"/>
      <c r="FB37" s="37"/>
      <c r="FC37" s="37"/>
      <c r="FD37" s="37"/>
      <c r="FE37" s="37"/>
      <c r="FF37" s="37"/>
      <c r="FG37" s="37"/>
      <c r="FH37" s="37"/>
      <c r="FI37" s="37"/>
      <c r="FJ37" s="37"/>
      <c r="FK37" s="37"/>
      <c r="FL37" s="37"/>
      <c r="FM37" s="37"/>
    </row>
    <row r="38" spans="1:169" s="40" customFormat="1">
      <c r="A38" s="595"/>
      <c r="B38" s="595"/>
      <c r="C38" s="595"/>
      <c r="D38" s="617"/>
      <c r="E38" s="621"/>
      <c r="F38" s="602"/>
      <c r="G38" s="495"/>
      <c r="H38" s="556"/>
      <c r="I38" s="605"/>
      <c r="J38" s="559"/>
      <c r="K38" s="559"/>
      <c r="L38" s="635"/>
      <c r="M38" s="638"/>
      <c r="N38" s="209"/>
      <c r="O38" s="209"/>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c r="EA38" s="37"/>
      <c r="EB38" s="37"/>
      <c r="EC38" s="37"/>
      <c r="ED38" s="37"/>
      <c r="EE38" s="37"/>
      <c r="EF38" s="37"/>
      <c r="EG38" s="37"/>
      <c r="EH38" s="37"/>
      <c r="EI38" s="37"/>
      <c r="EJ38" s="37"/>
      <c r="EK38" s="37"/>
      <c r="EL38" s="37"/>
      <c r="EM38" s="37"/>
      <c r="EN38" s="37"/>
      <c r="EO38" s="37"/>
      <c r="EP38" s="37"/>
      <c r="EQ38" s="37"/>
      <c r="ER38" s="37"/>
      <c r="ES38" s="37"/>
      <c r="ET38" s="37"/>
      <c r="EU38" s="37"/>
      <c r="EV38" s="37"/>
      <c r="EW38" s="37"/>
      <c r="EX38" s="37"/>
      <c r="EY38" s="37"/>
      <c r="EZ38" s="37"/>
      <c r="FA38" s="37"/>
      <c r="FB38" s="37"/>
      <c r="FC38" s="37"/>
      <c r="FD38" s="37"/>
      <c r="FE38" s="37"/>
      <c r="FF38" s="37"/>
      <c r="FG38" s="37"/>
      <c r="FH38" s="37"/>
      <c r="FI38" s="37"/>
      <c r="FJ38" s="37"/>
      <c r="FK38" s="37"/>
      <c r="FL38" s="37"/>
      <c r="FM38" s="37"/>
    </row>
    <row r="39" spans="1:169" s="40" customFormat="1" ht="15.75" thickBot="1">
      <c r="A39" s="596"/>
      <c r="B39" s="596"/>
      <c r="C39" s="596"/>
      <c r="D39" s="618"/>
      <c r="E39" s="622"/>
      <c r="F39" s="603"/>
      <c r="G39" s="496"/>
      <c r="H39" s="611"/>
      <c r="I39" s="606"/>
      <c r="J39" s="560"/>
      <c r="K39" s="560"/>
      <c r="L39" s="636"/>
      <c r="M39" s="639"/>
      <c r="N39" s="209"/>
      <c r="O39" s="209"/>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c r="EA39" s="37"/>
      <c r="EB39" s="37"/>
      <c r="EC39" s="37"/>
      <c r="ED39" s="37"/>
      <c r="EE39" s="37"/>
      <c r="EF39" s="37"/>
      <c r="EG39" s="37"/>
      <c r="EH39" s="37"/>
      <c r="EI39" s="37"/>
      <c r="EJ39" s="37"/>
      <c r="EK39" s="37"/>
      <c r="EL39" s="37"/>
      <c r="EM39" s="37"/>
      <c r="EN39" s="37"/>
      <c r="EO39" s="37"/>
      <c r="EP39" s="37"/>
      <c r="EQ39" s="37"/>
      <c r="ER39" s="37"/>
      <c r="ES39" s="37"/>
      <c r="ET39" s="37"/>
      <c r="EU39" s="37"/>
      <c r="EV39" s="37"/>
      <c r="EW39" s="37"/>
      <c r="EX39" s="37"/>
      <c r="EY39" s="37"/>
      <c r="EZ39" s="37"/>
      <c r="FA39" s="37"/>
      <c r="FB39" s="37"/>
      <c r="FC39" s="37"/>
      <c r="FD39" s="37"/>
      <c r="FE39" s="37"/>
      <c r="FF39" s="37"/>
      <c r="FG39" s="37"/>
      <c r="FH39" s="37"/>
      <c r="FI39" s="37"/>
      <c r="FJ39" s="37"/>
      <c r="FK39" s="37"/>
      <c r="FL39" s="37"/>
      <c r="FM39" s="37"/>
    </row>
    <row r="40" spans="1:169" s="26" customFormat="1" ht="12.75">
      <c r="A40" s="594">
        <f>'7. Mapa Final'!A40</f>
        <v>4</v>
      </c>
      <c r="B40" s="594"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94"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15" t="str">
        <f>'7. Mapa Final'!J40</f>
        <v>Muy Baja - 1</v>
      </c>
      <c r="E40" s="619" t="str">
        <f>'7. Mapa Final'!K40</f>
        <v>Menor - 2</v>
      </c>
      <c r="F40" s="601" t="str">
        <f>'7. Mapa Final'!M40</f>
        <v>Bajo - 2</v>
      </c>
      <c r="G40" s="495" t="s">
        <v>408</v>
      </c>
      <c r="H40" s="640"/>
      <c r="I40" s="588"/>
      <c r="J40" s="588"/>
      <c r="K40" s="591"/>
      <c r="L40" s="591"/>
      <c r="M40" s="646"/>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ustomHeight="1">
      <c r="A41" s="595"/>
      <c r="B41" s="595"/>
      <c r="C41" s="595"/>
      <c r="D41" s="616"/>
      <c r="E41" s="620"/>
      <c r="F41" s="602"/>
      <c r="G41" s="495"/>
      <c r="H41" s="589"/>
      <c r="I41" s="589"/>
      <c r="J41" s="589"/>
      <c r="K41" s="589"/>
      <c r="L41" s="589"/>
      <c r="M41" s="59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ustomHeight="1">
      <c r="A42" s="595"/>
      <c r="B42" s="595"/>
      <c r="C42" s="595"/>
      <c r="D42" s="616"/>
      <c r="E42" s="620"/>
      <c r="F42" s="602"/>
      <c r="G42" s="495"/>
      <c r="H42" s="589"/>
      <c r="I42" s="589"/>
      <c r="J42" s="589"/>
      <c r="K42" s="589"/>
      <c r="L42" s="589"/>
      <c r="M42" s="59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ustomHeight="1">
      <c r="A43" s="595"/>
      <c r="B43" s="595"/>
      <c r="C43" s="595"/>
      <c r="D43" s="616"/>
      <c r="E43" s="620"/>
      <c r="F43" s="602"/>
      <c r="G43" s="495"/>
      <c r="H43" s="589"/>
      <c r="I43" s="589"/>
      <c r="J43" s="589"/>
      <c r="K43" s="589"/>
      <c r="L43" s="589"/>
      <c r="M43" s="59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595"/>
      <c r="B44" s="595"/>
      <c r="C44" s="595"/>
      <c r="D44" s="616"/>
      <c r="E44" s="620"/>
      <c r="F44" s="602"/>
      <c r="G44" s="495"/>
      <c r="H44" s="589"/>
      <c r="I44" s="589"/>
      <c r="J44" s="589"/>
      <c r="K44" s="589"/>
      <c r="L44" s="589"/>
      <c r="M44" s="592"/>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95"/>
      <c r="B45" s="595"/>
      <c r="C45" s="595"/>
      <c r="D45" s="616"/>
      <c r="E45" s="620"/>
      <c r="F45" s="602"/>
      <c r="G45" s="495"/>
      <c r="H45" s="589"/>
      <c r="I45" s="589"/>
      <c r="J45" s="589"/>
      <c r="K45" s="589"/>
      <c r="L45" s="589"/>
      <c r="M45" s="592"/>
      <c r="N45" s="32"/>
      <c r="O45" s="32"/>
    </row>
    <row r="46" spans="1:169">
      <c r="A46" s="595"/>
      <c r="B46" s="595"/>
      <c r="C46" s="595"/>
      <c r="D46" s="616"/>
      <c r="E46" s="620"/>
      <c r="F46" s="602"/>
      <c r="G46" s="495"/>
      <c r="H46" s="589"/>
      <c r="I46" s="589"/>
      <c r="J46" s="589"/>
      <c r="K46" s="589"/>
      <c r="L46" s="589"/>
      <c r="M46" s="592"/>
      <c r="N46" s="32"/>
      <c r="O46" s="32"/>
    </row>
    <row r="47" spans="1:169">
      <c r="A47" s="595"/>
      <c r="B47" s="595"/>
      <c r="C47" s="595"/>
      <c r="D47" s="617"/>
      <c r="E47" s="621"/>
      <c r="F47" s="602"/>
      <c r="G47" s="495"/>
      <c r="H47" s="589"/>
      <c r="I47" s="589"/>
      <c r="J47" s="589"/>
      <c r="K47" s="589"/>
      <c r="L47" s="589"/>
      <c r="M47" s="592"/>
      <c r="N47" s="32"/>
      <c r="O47" s="32"/>
    </row>
    <row r="48" spans="1:169">
      <c r="A48" s="595"/>
      <c r="B48" s="595"/>
      <c r="C48" s="595"/>
      <c r="D48" s="617"/>
      <c r="E48" s="621"/>
      <c r="F48" s="602"/>
      <c r="G48" s="495"/>
      <c r="H48" s="589"/>
      <c r="I48" s="589"/>
      <c r="J48" s="589"/>
      <c r="K48" s="589"/>
      <c r="L48" s="589"/>
      <c r="M48" s="592"/>
      <c r="N48" s="32"/>
      <c r="O48" s="32"/>
    </row>
    <row r="49" spans="1:169" ht="84.75" customHeight="1" thickBot="1">
      <c r="A49" s="596"/>
      <c r="B49" s="596"/>
      <c r="C49" s="596"/>
      <c r="D49" s="618"/>
      <c r="E49" s="622"/>
      <c r="F49" s="603"/>
      <c r="G49" s="496"/>
      <c r="H49" s="590"/>
      <c r="I49" s="590"/>
      <c r="J49" s="590"/>
      <c r="K49" s="590"/>
      <c r="L49" s="590"/>
      <c r="M49" s="593"/>
      <c r="N49" s="32"/>
      <c r="O49" s="32"/>
    </row>
    <row r="50" spans="1:169" s="26" customFormat="1" ht="12.75">
      <c r="A50" s="594">
        <f>'7. Mapa Final'!A50</f>
        <v>5</v>
      </c>
      <c r="B50" s="594" t="str">
        <f>'7. Mapa Final'!B50</f>
        <v>Ofrecer, prometer, entregar, aceptar o solicitar una ventaja indebida  en la elaboración de toda la documentación de la parte precontractual y especificaciones técnicas en la contratación del SIGCMA</v>
      </c>
      <c r="C50" s="594" t="str">
        <f>'7. Mapa Final'!C50</f>
        <v>Cuando se elaboran los documentos de la parte precontractual y especificaciones técnicas con algo interes particular o para beneficiar a terceros.</v>
      </c>
      <c r="D50" s="615" t="str">
        <f>'7. Mapa Final'!J50</f>
        <v>Muy Baja - 1</v>
      </c>
      <c r="E50" s="619" t="str">
        <f>'7. Mapa Final'!K50</f>
        <v>Menor - 2</v>
      </c>
      <c r="F50" s="601" t="str">
        <f>'7. Mapa Final'!M50</f>
        <v>Bajo - 2</v>
      </c>
      <c r="G50" s="495" t="s">
        <v>408</v>
      </c>
      <c r="H50" s="640"/>
      <c r="I50" s="588"/>
      <c r="J50" s="588"/>
      <c r="K50" s="591"/>
      <c r="L50" s="591"/>
      <c r="M50" s="646"/>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customHeight="1">
      <c r="A51" s="595"/>
      <c r="B51" s="595"/>
      <c r="C51" s="595"/>
      <c r="D51" s="616"/>
      <c r="E51" s="620"/>
      <c r="F51" s="602"/>
      <c r="G51" s="495"/>
      <c r="H51" s="641"/>
      <c r="I51" s="589"/>
      <c r="J51" s="589"/>
      <c r="K51" s="589"/>
      <c r="L51" s="589"/>
      <c r="M51" s="59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customHeight="1">
      <c r="A52" s="595"/>
      <c r="B52" s="595"/>
      <c r="C52" s="595"/>
      <c r="D52" s="616"/>
      <c r="E52" s="620"/>
      <c r="F52" s="602"/>
      <c r="G52" s="495"/>
      <c r="H52" s="641"/>
      <c r="I52" s="589"/>
      <c r="J52" s="589"/>
      <c r="K52" s="589"/>
      <c r="L52" s="589"/>
      <c r="M52" s="59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customHeight="1">
      <c r="A53" s="595"/>
      <c r="B53" s="595"/>
      <c r="C53" s="595"/>
      <c r="D53" s="616"/>
      <c r="E53" s="620"/>
      <c r="F53" s="602"/>
      <c r="G53" s="495"/>
      <c r="H53" s="641"/>
      <c r="I53" s="589"/>
      <c r="J53" s="589"/>
      <c r="K53" s="589"/>
      <c r="L53" s="589"/>
      <c r="M53" s="592"/>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customHeight="1">
      <c r="A54" s="595"/>
      <c r="B54" s="595"/>
      <c r="C54" s="595"/>
      <c r="D54" s="616"/>
      <c r="E54" s="620"/>
      <c r="F54" s="602"/>
      <c r="G54" s="495"/>
      <c r="H54" s="641"/>
      <c r="I54" s="589"/>
      <c r="J54" s="589"/>
      <c r="K54" s="589"/>
      <c r="L54" s="589"/>
      <c r="M54" s="59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c r="A55" s="595"/>
      <c r="B55" s="595"/>
      <c r="C55" s="595"/>
      <c r="D55" s="616"/>
      <c r="E55" s="620"/>
      <c r="F55" s="602"/>
      <c r="G55" s="495"/>
      <c r="H55" s="641"/>
      <c r="I55" s="589"/>
      <c r="J55" s="589"/>
      <c r="K55" s="589"/>
      <c r="L55" s="589"/>
      <c r="M55" s="592"/>
      <c r="N55" s="32"/>
      <c r="O55" s="32"/>
    </row>
    <row r="56" spans="1:169">
      <c r="A56" s="595"/>
      <c r="B56" s="595"/>
      <c r="C56" s="595"/>
      <c r="D56" s="616"/>
      <c r="E56" s="620"/>
      <c r="F56" s="602"/>
      <c r="G56" s="495"/>
      <c r="H56" s="641"/>
      <c r="I56" s="589"/>
      <c r="J56" s="589"/>
      <c r="K56" s="589"/>
      <c r="L56" s="589"/>
      <c r="M56" s="592"/>
      <c r="N56" s="32"/>
      <c r="O56" s="32"/>
    </row>
    <row r="57" spans="1:169">
      <c r="A57" s="595"/>
      <c r="B57" s="595"/>
      <c r="C57" s="595"/>
      <c r="D57" s="617"/>
      <c r="E57" s="621"/>
      <c r="F57" s="602"/>
      <c r="G57" s="495"/>
      <c r="H57" s="641"/>
      <c r="I57" s="589"/>
      <c r="J57" s="589"/>
      <c r="K57" s="589"/>
      <c r="L57" s="589"/>
      <c r="M57" s="592"/>
      <c r="N57" s="32"/>
      <c r="O57" s="32"/>
    </row>
    <row r="58" spans="1:169">
      <c r="A58" s="595"/>
      <c r="B58" s="595"/>
      <c r="C58" s="595"/>
      <c r="D58" s="617"/>
      <c r="E58" s="621"/>
      <c r="F58" s="602"/>
      <c r="G58" s="495"/>
      <c r="H58" s="641"/>
      <c r="I58" s="589"/>
      <c r="J58" s="589"/>
      <c r="K58" s="589"/>
      <c r="L58" s="589"/>
      <c r="M58" s="592"/>
      <c r="N58" s="32"/>
      <c r="O58" s="32"/>
    </row>
    <row r="59" spans="1:169" ht="15.75" thickBot="1">
      <c r="A59" s="596"/>
      <c r="B59" s="596"/>
      <c r="C59" s="596"/>
      <c r="D59" s="618"/>
      <c r="E59" s="622"/>
      <c r="F59" s="603"/>
      <c r="G59" s="647"/>
      <c r="H59" s="642"/>
      <c r="I59" s="590"/>
      <c r="J59" s="590"/>
      <c r="K59" s="590"/>
      <c r="L59" s="590"/>
      <c r="M59" s="593"/>
      <c r="N59" s="32"/>
      <c r="O59" s="32"/>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131" priority="41" operator="containsText" text="3- Moderado">
      <formula>NOT(ISERROR(SEARCH("3- Moderado",A7)))</formula>
    </cfRule>
    <cfRule type="containsText" dxfId="130" priority="42" operator="containsText" text="6- Moderado">
      <formula>NOT(ISERROR(SEARCH("6- Moderado",A7)))</formula>
    </cfRule>
    <cfRule type="containsText" dxfId="129" priority="43" operator="containsText" text="4- Moderado">
      <formula>NOT(ISERROR(SEARCH("4- Moderado",A7)))</formula>
    </cfRule>
    <cfRule type="containsText" dxfId="128" priority="44" operator="containsText" text="3- Bajo">
      <formula>NOT(ISERROR(SEARCH("3- Bajo",A7)))</formula>
    </cfRule>
    <cfRule type="containsText" dxfId="127" priority="45" operator="containsText" text="4- Bajo">
      <formula>NOT(ISERROR(SEARCH("4- Bajo",A7)))</formula>
    </cfRule>
    <cfRule type="containsText" dxfId="126" priority="46" operator="containsText" text="1- Bajo">
      <formula>NOT(ISERROR(SEARCH("1- Bajo",A7)))</formula>
    </cfRule>
  </conditionalFormatting>
  <conditionalFormatting sqref="A9:E10">
    <cfRule type="containsText" dxfId="125" priority="7" operator="containsText" text="3- Moderado">
      <formula>NOT(ISERROR(SEARCH("3- Moderado",A9)))</formula>
    </cfRule>
    <cfRule type="containsText" dxfId="124" priority="8" operator="containsText" text="6- Moderado">
      <formula>NOT(ISERROR(SEARCH("6- Moderado",A9)))</formula>
    </cfRule>
    <cfRule type="containsText" dxfId="123" priority="9" operator="containsText" text="4- Moderado">
      <formula>NOT(ISERROR(SEARCH("4- Moderado",A9)))</formula>
    </cfRule>
    <cfRule type="containsText" dxfId="122" priority="10" operator="containsText" text="3- Bajo">
      <formula>NOT(ISERROR(SEARCH("3- Bajo",A9)))</formula>
    </cfRule>
    <cfRule type="containsText" dxfId="121" priority="11" operator="containsText" text="4- Bajo">
      <formula>NOT(ISERROR(SEARCH("4- Bajo",A9)))</formula>
    </cfRule>
    <cfRule type="containsText" dxfId="120" priority="12" operator="containsText" text="1- Bajo">
      <formula>NOT(ISERROR(SEARCH("1- Bajo",A9)))</formula>
    </cfRule>
  </conditionalFormatting>
  <conditionalFormatting sqref="A20:E20 A30:E30 A40:E40">
    <cfRule type="containsText" dxfId="119" priority="35" operator="containsText" text="3- Moderado">
      <formula>NOT(ISERROR(SEARCH("3- Moderado",A20)))</formula>
    </cfRule>
    <cfRule type="containsText" dxfId="118" priority="36" operator="containsText" text="6- Moderado">
      <formula>NOT(ISERROR(SEARCH("6- Moderado",A20)))</formula>
    </cfRule>
    <cfRule type="containsText" dxfId="117" priority="37" operator="containsText" text="4- Moderado">
      <formula>NOT(ISERROR(SEARCH("4- Moderado",A20)))</formula>
    </cfRule>
    <cfRule type="containsText" dxfId="116" priority="38" operator="containsText" text="3- Bajo">
      <formula>NOT(ISERROR(SEARCH("3- Bajo",A20)))</formula>
    </cfRule>
    <cfRule type="containsText" dxfId="115" priority="39" operator="containsText" text="4- Bajo">
      <formula>NOT(ISERROR(SEARCH("4- Bajo",A20)))</formula>
    </cfRule>
    <cfRule type="containsText" dxfId="114" priority="40" operator="containsText" text="1- Bajo">
      <formula>NOT(ISERROR(SEARCH("1- Bajo",A20)))</formula>
    </cfRule>
  </conditionalFormatting>
  <conditionalFormatting sqref="A50:E50">
    <cfRule type="containsText" dxfId="113" priority="1" operator="containsText" text="3- Moderado">
      <formula>NOT(ISERROR(SEARCH("3- Moderado",A50)))</formula>
    </cfRule>
    <cfRule type="containsText" dxfId="112" priority="2" operator="containsText" text="6- Moderado">
      <formula>NOT(ISERROR(SEARCH("6- Moderado",A50)))</formula>
    </cfRule>
    <cfRule type="containsText" dxfId="111" priority="3" operator="containsText" text="4- Moderado">
      <formula>NOT(ISERROR(SEARCH("4- Moderado",A50)))</formula>
    </cfRule>
    <cfRule type="containsText" dxfId="110" priority="4" operator="containsText" text="3- Bajo">
      <formula>NOT(ISERROR(SEARCH("3- Bajo",A50)))</formula>
    </cfRule>
    <cfRule type="containsText" dxfId="109" priority="5" operator="containsText" text="4- Bajo">
      <formula>NOT(ISERROR(SEARCH("4- Bajo",A50)))</formula>
    </cfRule>
    <cfRule type="containsText" dxfId="108" priority="6" operator="containsText" text="1- Bajo">
      <formula>NOT(ISERROR(SEARCH("1- Bajo",A50)))</formula>
    </cfRule>
  </conditionalFormatting>
  <conditionalFormatting sqref="C8:F8">
    <cfRule type="containsText" dxfId="107" priority="19" operator="containsText" text="3- Moderado">
      <formula>NOT(ISERROR(SEARCH("3- Moderado",C8)))</formula>
    </cfRule>
    <cfRule type="containsText" dxfId="106" priority="20" operator="containsText" text="6- Moderado">
      <formula>NOT(ISERROR(SEARCH("6- Moderado",C8)))</formula>
    </cfRule>
    <cfRule type="containsText" dxfId="105" priority="21" operator="containsText" text="4- Moderado">
      <formula>NOT(ISERROR(SEARCH("4- Moderado",C8)))</formula>
    </cfRule>
    <cfRule type="containsText" dxfId="104" priority="22" operator="containsText" text="3- Bajo">
      <formula>NOT(ISERROR(SEARCH("3- Bajo",C8)))</formula>
    </cfRule>
    <cfRule type="containsText" dxfId="103" priority="23" operator="containsText" text="4- Bajo">
      <formula>NOT(ISERROR(SEARCH("4- Bajo",C8)))</formula>
    </cfRule>
    <cfRule type="containsText" dxfId="102" priority="24" operator="containsText" text="1- Bajo">
      <formula>NOT(ISERROR(SEARCH("1- Bajo",C8)))</formula>
    </cfRule>
  </conditionalFormatting>
  <conditionalFormatting sqref="D9:D59">
    <cfRule type="containsText" dxfId="101" priority="29" operator="containsText" text="Muy Alta">
      <formula>NOT(ISERROR(SEARCH("Muy Alta",D9)))</formula>
    </cfRule>
    <cfRule type="containsText" dxfId="100" priority="30" operator="containsText" text="Alta">
      <formula>NOT(ISERROR(SEARCH("Alta",D9)))</formula>
    </cfRule>
    <cfRule type="containsText" dxfId="99" priority="31" operator="containsText" text="Baja">
      <formula>NOT(ISERROR(SEARCH("Baja",D9)))</formula>
    </cfRule>
    <cfRule type="containsText" dxfId="98" priority="32" operator="containsText" text="Muy Baja">
      <formula>NOT(ISERROR(SEARCH("Muy Baja",D9)))</formula>
    </cfRule>
    <cfRule type="containsText" dxfId="97" priority="34" operator="containsText" text="Media">
      <formula>NOT(ISERROR(SEARCH("Media",D9)))</formula>
    </cfRule>
  </conditionalFormatting>
  <conditionalFormatting sqref="E9:E59">
    <cfRule type="containsText" dxfId="96" priority="25" operator="containsText" text="Catastrófico">
      <formula>NOT(ISERROR(SEARCH("Catastrófico",E9)))</formula>
    </cfRule>
    <cfRule type="containsText" dxfId="95" priority="26" operator="containsText" text="Mayor">
      <formula>NOT(ISERROR(SEARCH("Mayor",E9)))</formula>
    </cfRule>
    <cfRule type="containsText" dxfId="94" priority="27" operator="containsText" text="Menor">
      <formula>NOT(ISERROR(SEARCH("Menor",E9)))</formula>
    </cfRule>
    <cfRule type="containsText" dxfId="93" priority="28" operator="containsText" text="Leve">
      <formula>NOT(ISERROR(SEARCH("Leve",E9)))</formula>
    </cfRule>
  </conditionalFormatting>
  <conditionalFormatting sqref="E9:F59">
    <cfRule type="containsText" dxfId="92" priority="33" operator="containsText" text="Moderado">
      <formula>NOT(ISERROR(SEARCH("Moderado",E9)))</formula>
    </cfRule>
  </conditionalFormatting>
  <conditionalFormatting sqref="F9:F59">
    <cfRule type="containsText" dxfId="91" priority="47" operator="containsText" text="Bajo">
      <formula>NOT(ISERROR(SEARCH("Bajo",F9)))</formula>
    </cfRule>
    <cfRule type="containsText" dxfId="90" priority="48" operator="containsText" text="Moderado">
      <formula>NOT(ISERROR(SEARCH("Moderado",F9)))</formula>
    </cfRule>
    <cfRule type="containsText" dxfId="89" priority="49" operator="containsText" text="Alto">
      <formula>NOT(ISERROR(SEARCH("Alto",F9)))</formula>
    </cfRule>
    <cfRule type="containsText" dxfId="88" priority="50" operator="containsText" text="Extremo">
      <formula>NOT(ISERROR(SEARCH("Extremo",F9)))</formula>
    </cfRule>
    <cfRule type="colorScale" priority="5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topLeftCell="A13" zoomScale="70" zoomScaleNormal="70" workbookViewId="0">
      <selection activeCell="M30" sqref="M30:M39"/>
    </sheetView>
  </sheetViews>
  <sheetFormatPr baseColWidth="10" defaultColWidth="11.42578125" defaultRowHeight="15"/>
  <cols>
    <col min="1" max="1" width="8.42578125"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58"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574"/>
      <c r="B1" s="575"/>
      <c r="C1" s="578"/>
      <c r="D1" s="578"/>
      <c r="E1" s="578"/>
      <c r="F1" s="578"/>
      <c r="G1" s="578"/>
      <c r="H1" s="578"/>
      <c r="I1" s="578"/>
      <c r="J1" s="579"/>
      <c r="K1" s="571"/>
      <c r="L1" s="571"/>
      <c r="M1" s="57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6"/>
      <c r="B2" s="577"/>
      <c r="C2" s="580"/>
      <c r="D2" s="580"/>
      <c r="E2" s="580"/>
      <c r="F2" s="580"/>
      <c r="G2" s="580"/>
      <c r="H2" s="580"/>
      <c r="I2" s="580"/>
      <c r="J2" s="581"/>
      <c r="K2" s="571"/>
      <c r="L2" s="571"/>
      <c r="M2" s="57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580"/>
      <c r="D3" s="580"/>
      <c r="E3" s="580"/>
      <c r="F3" s="580"/>
      <c r="G3" s="580"/>
      <c r="H3" s="580"/>
      <c r="I3" s="580"/>
      <c r="J3" s="581"/>
      <c r="K3" s="571"/>
      <c r="L3" s="571"/>
      <c r="M3" s="57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72" t="s">
        <v>258</v>
      </c>
      <c r="B4" s="573"/>
      <c r="C4" s="585" t="s">
        <v>259</v>
      </c>
      <c r="D4" s="586"/>
      <c r="E4" s="586"/>
      <c r="F4" s="586"/>
      <c r="G4" s="586"/>
      <c r="H4" s="586"/>
      <c r="I4" s="586"/>
      <c r="J4" s="586"/>
      <c r="K4" s="586"/>
      <c r="L4" s="586"/>
      <c r="M4" s="587"/>
      <c r="N4" s="168"/>
      <c r="O4" s="168"/>
      <c r="P4" s="168"/>
      <c r="Q4" s="168"/>
      <c r="R4" s="168"/>
      <c r="S4" s="168"/>
      <c r="T4" s="168"/>
      <c r="U4" s="168"/>
      <c r="V4" s="16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9" customHeight="1">
      <c r="A5" s="572" t="s">
        <v>260</v>
      </c>
      <c r="B5" s="573"/>
      <c r="C5" s="582" t="s">
        <v>261</v>
      </c>
      <c r="D5" s="583"/>
      <c r="E5" s="583"/>
      <c r="F5" s="583"/>
      <c r="G5" s="583"/>
      <c r="H5" s="583"/>
      <c r="I5" s="583"/>
      <c r="J5" s="583"/>
      <c r="K5" s="583"/>
      <c r="L5" s="583"/>
      <c r="M5" s="584"/>
      <c r="N5" s="167"/>
      <c r="O5" s="167"/>
      <c r="P5" s="167"/>
      <c r="Q5" s="167"/>
      <c r="R5" s="167"/>
      <c r="S5" s="167"/>
      <c r="T5" s="167"/>
      <c r="U5" s="167"/>
      <c r="V5" s="167"/>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561" t="s">
        <v>262</v>
      </c>
      <c r="B6" s="562"/>
      <c r="C6" s="563"/>
      <c r="D6" s="563"/>
      <c r="E6" s="563"/>
      <c r="F6" s="563"/>
      <c r="G6" s="564"/>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565" t="s">
        <v>451</v>
      </c>
      <c r="B7" s="566"/>
      <c r="C7" s="567"/>
      <c r="D7" s="568" t="s">
        <v>452</v>
      </c>
      <c r="E7" s="568"/>
      <c r="F7" s="568"/>
      <c r="G7" s="569" t="s">
        <v>453</v>
      </c>
      <c r="H7" s="549" t="s">
        <v>454</v>
      </c>
      <c r="I7" s="551" t="s">
        <v>455</v>
      </c>
      <c r="J7" s="552"/>
      <c r="K7" s="551" t="s">
        <v>456</v>
      </c>
      <c r="L7" s="552"/>
      <c r="M7" s="553" t="s">
        <v>465</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69" t="s">
        <v>36</v>
      </c>
      <c r="B8" s="33" t="s">
        <v>200</v>
      </c>
      <c r="C8" s="34" t="s">
        <v>202</v>
      </c>
      <c r="D8" s="28" t="s">
        <v>212</v>
      </c>
      <c r="E8" s="28" t="s">
        <v>458</v>
      </c>
      <c r="F8" s="28" t="s">
        <v>459</v>
      </c>
      <c r="G8" s="570"/>
      <c r="H8" s="550"/>
      <c r="I8" s="29" t="s">
        <v>460</v>
      </c>
      <c r="J8" s="29" t="s">
        <v>461</v>
      </c>
      <c r="K8" s="29" t="s">
        <v>462</v>
      </c>
      <c r="L8" s="29" t="s">
        <v>463</v>
      </c>
      <c r="M8" s="554"/>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48"/>
      <c r="B9" s="149"/>
      <c r="C9" s="149"/>
      <c r="D9" s="149"/>
      <c r="E9" s="149"/>
      <c r="F9" s="149"/>
      <c r="G9" s="149"/>
      <c r="H9" s="170"/>
      <c r="I9" s="170"/>
      <c r="J9" s="170"/>
      <c r="K9" s="170"/>
      <c r="L9" s="170"/>
      <c r="M9" s="171"/>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594">
        <f>'7. Mapa Final'!A10</f>
        <v>1</v>
      </c>
      <c r="B10" s="594" t="str">
        <f>'7. Mapa Final'!B10</f>
        <v xml:space="preserve">El Sistema Integrado de Gestión (SIGCMA) no aporte  al mejoramiento institucional. </v>
      </c>
      <c r="C10" s="594" t="str">
        <f>'7. Mapa Final'!C10</f>
        <v>Que  la implementación de los sistemas  de gestión no cumpla con sus objetivos al no  contribuir con el mejoramiento institucional y no logre  la eficacia, la eficiencia, la efectividad y  transparencia  de los procesos.</v>
      </c>
      <c r="D10" s="615" t="str">
        <f>'7. Mapa Final'!J10</f>
        <v>Muy Baja - 1</v>
      </c>
      <c r="E10" s="619" t="str">
        <f>'7. Mapa Final'!K10</f>
        <v>Leve - 1</v>
      </c>
      <c r="F10" s="601" t="str">
        <f>'7. Mapa Final'!M10</f>
        <v>Bajo - 1</v>
      </c>
      <c r="G10" s="495" t="str">
        <f>'7. Mapa Final'!N10:N19</f>
        <v>Aceptar el riesgo</v>
      </c>
      <c r="H10" s="610" t="str">
        <f>'7. Mapa Final'!O10:O19</f>
        <v>El lider del Proceso de Mejoramiento SIGCMA efectuara un control trimestral del cumplimiento de los compromisos SIGCMA entre ellos entraga del Seguimiento del Plan de Acción, Matrices de Riesgos, Informes Tipo Ejecutivos, Medición de Indicadores.</v>
      </c>
      <c r="I10" s="604"/>
      <c r="J10" s="609" t="s">
        <v>474</v>
      </c>
      <c r="K10" s="558">
        <v>45839</v>
      </c>
      <c r="L10" s="634">
        <v>45930</v>
      </c>
      <c r="M10" s="637"/>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595"/>
      <c r="B11" s="595"/>
      <c r="C11" s="595"/>
      <c r="D11" s="616"/>
      <c r="E11" s="620"/>
      <c r="F11" s="602"/>
      <c r="G11" s="495"/>
      <c r="H11" s="556"/>
      <c r="I11" s="605"/>
      <c r="J11" s="559"/>
      <c r="K11" s="559"/>
      <c r="L11" s="635"/>
      <c r="M11" s="638"/>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595"/>
      <c r="B12" s="595"/>
      <c r="C12" s="595"/>
      <c r="D12" s="616"/>
      <c r="E12" s="620"/>
      <c r="F12" s="602"/>
      <c r="G12" s="495"/>
      <c r="H12" s="556"/>
      <c r="I12" s="605"/>
      <c r="J12" s="559"/>
      <c r="K12" s="559"/>
      <c r="L12" s="635"/>
      <c r="M12" s="638"/>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595"/>
      <c r="B13" s="595"/>
      <c r="C13" s="595"/>
      <c r="D13" s="616"/>
      <c r="E13" s="620"/>
      <c r="F13" s="602"/>
      <c r="G13" s="495"/>
      <c r="H13" s="556"/>
      <c r="I13" s="605"/>
      <c r="J13" s="559"/>
      <c r="K13" s="559"/>
      <c r="L13" s="635"/>
      <c r="M13" s="638"/>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595"/>
      <c r="B14" s="595"/>
      <c r="C14" s="595"/>
      <c r="D14" s="616"/>
      <c r="E14" s="620"/>
      <c r="F14" s="602"/>
      <c r="G14" s="495"/>
      <c r="H14" s="556"/>
      <c r="I14" s="605"/>
      <c r="J14" s="559"/>
      <c r="K14" s="559"/>
      <c r="L14" s="635"/>
      <c r="M14" s="638"/>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595"/>
      <c r="B15" s="595"/>
      <c r="C15" s="595"/>
      <c r="D15" s="616"/>
      <c r="E15" s="620"/>
      <c r="F15" s="602"/>
      <c r="G15" s="495"/>
      <c r="H15" s="556"/>
      <c r="I15" s="605"/>
      <c r="J15" s="559"/>
      <c r="K15" s="559"/>
      <c r="L15" s="635"/>
      <c r="M15" s="638"/>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595"/>
      <c r="B16" s="595"/>
      <c r="C16" s="595"/>
      <c r="D16" s="616"/>
      <c r="E16" s="620"/>
      <c r="F16" s="602"/>
      <c r="G16" s="495"/>
      <c r="H16" s="556"/>
      <c r="I16" s="605"/>
      <c r="J16" s="559"/>
      <c r="K16" s="559"/>
      <c r="L16" s="635"/>
      <c r="M16" s="638"/>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595"/>
      <c r="B17" s="595"/>
      <c r="C17" s="595"/>
      <c r="D17" s="617"/>
      <c r="E17" s="621"/>
      <c r="F17" s="602"/>
      <c r="G17" s="495"/>
      <c r="H17" s="556"/>
      <c r="I17" s="605"/>
      <c r="J17" s="559"/>
      <c r="K17" s="559"/>
      <c r="L17" s="635"/>
      <c r="M17" s="638"/>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595"/>
      <c r="B18" s="595"/>
      <c r="C18" s="595"/>
      <c r="D18" s="617"/>
      <c r="E18" s="621"/>
      <c r="F18" s="602"/>
      <c r="G18" s="495"/>
      <c r="H18" s="556"/>
      <c r="I18" s="605"/>
      <c r="J18" s="559"/>
      <c r="K18" s="559"/>
      <c r="L18" s="635"/>
      <c r="M18" s="638"/>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182.25" customHeight="1" thickBot="1">
      <c r="A19" s="596"/>
      <c r="B19" s="596"/>
      <c r="C19" s="596"/>
      <c r="D19" s="618"/>
      <c r="E19" s="622"/>
      <c r="F19" s="603"/>
      <c r="G19" s="496"/>
      <c r="H19" s="611"/>
      <c r="I19" s="606"/>
      <c r="J19" s="560"/>
      <c r="K19" s="560"/>
      <c r="L19" s="636"/>
      <c r="M19" s="639"/>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594">
        <f>'7. Mapa Final'!A20</f>
        <v>2</v>
      </c>
      <c r="B20" s="594" t="str">
        <f>'7. Mapa Final'!B20</f>
        <v>Las auditorias internas del SIGCMA  no contribuyan al mejoramiento del sistema integrado.</v>
      </c>
      <c r="C20" s="594" t="str">
        <f>'7. Mapa Final'!C20</f>
        <v>Cuando  en la preparación y presentación de resultados de de la auditoria interna del SIGCMA se  emiten informes y/o  conceptos inexactos con los requisitos de las normas aplicables, inoportunos, no confiables,  sin utilidad,  sin objetividad..</v>
      </c>
      <c r="D20" s="615" t="str">
        <f>'7. Mapa Final'!J20</f>
        <v>Muy Baja - 1</v>
      </c>
      <c r="E20" s="619" t="str">
        <f>'7. Mapa Final'!K20</f>
        <v>Leve - 1</v>
      </c>
      <c r="F20" s="601" t="str">
        <f>'7. Mapa Final'!M20</f>
        <v>Bajo - 1</v>
      </c>
      <c r="G20" s="495" t="str">
        <f>'7. Mapa Final'!N20:N29</f>
        <v>Aceptar el riesgo</v>
      </c>
      <c r="H20" s="610"/>
      <c r="I20" s="604"/>
      <c r="J20" s="607" t="s">
        <v>474</v>
      </c>
      <c r="K20" s="558">
        <v>45839</v>
      </c>
      <c r="L20" s="634">
        <v>45930</v>
      </c>
      <c r="M20" s="643"/>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595"/>
      <c r="B21" s="595"/>
      <c r="C21" s="595"/>
      <c r="D21" s="616"/>
      <c r="E21" s="620"/>
      <c r="F21" s="602"/>
      <c r="G21" s="495"/>
      <c r="H21" s="556"/>
      <c r="I21" s="605"/>
      <c r="J21" s="559"/>
      <c r="K21" s="559"/>
      <c r="L21" s="635"/>
      <c r="M21" s="644"/>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595"/>
      <c r="B22" s="595"/>
      <c r="C22" s="595"/>
      <c r="D22" s="616"/>
      <c r="E22" s="620"/>
      <c r="F22" s="602"/>
      <c r="G22" s="495"/>
      <c r="H22" s="556"/>
      <c r="I22" s="605"/>
      <c r="J22" s="559"/>
      <c r="K22" s="559"/>
      <c r="L22" s="635"/>
      <c r="M22" s="644"/>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595"/>
      <c r="B23" s="595"/>
      <c r="C23" s="595"/>
      <c r="D23" s="616"/>
      <c r="E23" s="620"/>
      <c r="F23" s="602"/>
      <c r="G23" s="495"/>
      <c r="H23" s="556"/>
      <c r="I23" s="605"/>
      <c r="J23" s="559"/>
      <c r="K23" s="559"/>
      <c r="L23" s="635"/>
      <c r="M23" s="644"/>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595"/>
      <c r="B24" s="595"/>
      <c r="C24" s="595"/>
      <c r="D24" s="616"/>
      <c r="E24" s="620"/>
      <c r="F24" s="602"/>
      <c r="G24" s="495"/>
      <c r="H24" s="556"/>
      <c r="I24" s="605"/>
      <c r="J24" s="559"/>
      <c r="K24" s="559"/>
      <c r="L24" s="635"/>
      <c r="M24" s="644"/>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595"/>
      <c r="B25" s="595"/>
      <c r="C25" s="595"/>
      <c r="D25" s="616"/>
      <c r="E25" s="620"/>
      <c r="F25" s="602"/>
      <c r="G25" s="495"/>
      <c r="H25" s="556"/>
      <c r="I25" s="605"/>
      <c r="J25" s="559"/>
      <c r="K25" s="559"/>
      <c r="L25" s="635"/>
      <c r="M25" s="644"/>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595"/>
      <c r="B26" s="595"/>
      <c r="C26" s="595"/>
      <c r="D26" s="616"/>
      <c r="E26" s="620"/>
      <c r="F26" s="602"/>
      <c r="G26" s="495"/>
      <c r="H26" s="556"/>
      <c r="I26" s="605"/>
      <c r="J26" s="559"/>
      <c r="K26" s="559"/>
      <c r="L26" s="635"/>
      <c r="M26" s="644"/>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595"/>
      <c r="B27" s="595"/>
      <c r="C27" s="595"/>
      <c r="D27" s="617"/>
      <c r="E27" s="621"/>
      <c r="F27" s="602"/>
      <c r="G27" s="495"/>
      <c r="H27" s="556"/>
      <c r="I27" s="605"/>
      <c r="J27" s="559"/>
      <c r="K27" s="559"/>
      <c r="L27" s="635"/>
      <c r="M27" s="644"/>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595"/>
      <c r="B28" s="595"/>
      <c r="C28" s="595"/>
      <c r="D28" s="617"/>
      <c r="E28" s="621"/>
      <c r="F28" s="602"/>
      <c r="G28" s="495"/>
      <c r="H28" s="556"/>
      <c r="I28" s="605"/>
      <c r="J28" s="559"/>
      <c r="K28" s="559"/>
      <c r="L28" s="635"/>
      <c r="M28" s="644"/>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thickBot="1">
      <c r="A29" s="596"/>
      <c r="B29" s="596"/>
      <c r="C29" s="596"/>
      <c r="D29" s="618"/>
      <c r="E29" s="622"/>
      <c r="F29" s="603"/>
      <c r="G29" s="496"/>
      <c r="H29" s="611"/>
      <c r="I29" s="606"/>
      <c r="J29" s="608"/>
      <c r="K29" s="560"/>
      <c r="L29" s="636"/>
      <c r="M29" s="645"/>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12.75" customHeight="1">
      <c r="A30" s="594">
        <f>'7. Mapa Final'!A30</f>
        <v>3</v>
      </c>
      <c r="B30" s="594" t="str">
        <f>'7. Mapa Final'!B30</f>
        <v xml:space="preserve">Desactualización u  obsolecencia de los documentos del sistema </v>
      </c>
      <c r="C30" s="594" t="str">
        <f>'7. Mapa Final'!C30</f>
        <v xml:space="preserve">Se usen o se mantengan publicados  documentos desactualizados  , no vigentes o no controlados </v>
      </c>
      <c r="D30" s="615" t="str">
        <f>'7. Mapa Final'!J30</f>
        <v>Muy Baja - 1</v>
      </c>
      <c r="E30" s="619" t="str">
        <f>'7. Mapa Final'!K30</f>
        <v>Leve - 1</v>
      </c>
      <c r="F30" s="601" t="str">
        <f>'7. Mapa Final'!M30</f>
        <v>Bajo - 1</v>
      </c>
      <c r="G30" s="495" t="str">
        <f>'7. Mapa Final'!N30:N39</f>
        <v>Aceptar el riesgo</v>
      </c>
      <c r="H30" s="610" t="str">
        <f>'7. Mapa Final'!O30:O39</f>
        <v>El lider del Proceso de Mejoramiento del SIGCMA establecera un control mediante el cual los Lideres de Proceso procederan a reportar  la necesidad de eliminación, creación o modificación de documentos SIGCMA.</v>
      </c>
      <c r="I30" s="604"/>
      <c r="J30" s="609" t="s">
        <v>474</v>
      </c>
      <c r="K30" s="558">
        <v>45839</v>
      </c>
      <c r="L30" s="634">
        <v>45930</v>
      </c>
      <c r="M30" s="637"/>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12.75" customHeight="1">
      <c r="A31" s="595"/>
      <c r="B31" s="595"/>
      <c r="C31" s="595"/>
      <c r="D31" s="616"/>
      <c r="E31" s="620"/>
      <c r="F31" s="602"/>
      <c r="G31" s="495"/>
      <c r="H31" s="556"/>
      <c r="I31" s="605"/>
      <c r="J31" s="559"/>
      <c r="K31" s="559"/>
      <c r="L31" s="635"/>
      <c r="M31" s="638"/>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12.75" customHeight="1">
      <c r="A32" s="595"/>
      <c r="B32" s="595"/>
      <c r="C32" s="595"/>
      <c r="D32" s="616"/>
      <c r="E32" s="620"/>
      <c r="F32" s="602"/>
      <c r="G32" s="495"/>
      <c r="H32" s="556"/>
      <c r="I32" s="605"/>
      <c r="J32" s="559"/>
      <c r="K32" s="559"/>
      <c r="L32" s="635"/>
      <c r="M32" s="638"/>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12.75" customHeight="1">
      <c r="A33" s="595"/>
      <c r="B33" s="595"/>
      <c r="C33" s="595"/>
      <c r="D33" s="616"/>
      <c r="E33" s="620"/>
      <c r="F33" s="602"/>
      <c r="G33" s="495"/>
      <c r="H33" s="556"/>
      <c r="I33" s="605"/>
      <c r="J33" s="559"/>
      <c r="K33" s="559"/>
      <c r="L33" s="635"/>
      <c r="M33" s="638"/>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13.5" customHeight="1">
      <c r="A34" s="595"/>
      <c r="B34" s="595"/>
      <c r="C34" s="595"/>
      <c r="D34" s="616"/>
      <c r="E34" s="620"/>
      <c r="F34" s="602"/>
      <c r="G34" s="495"/>
      <c r="H34" s="556"/>
      <c r="I34" s="605"/>
      <c r="J34" s="559"/>
      <c r="K34" s="559"/>
      <c r="L34" s="635"/>
      <c r="M34" s="638"/>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95"/>
      <c r="B35" s="595"/>
      <c r="C35" s="595"/>
      <c r="D35" s="616"/>
      <c r="E35" s="620"/>
      <c r="F35" s="602"/>
      <c r="G35" s="495"/>
      <c r="H35" s="556"/>
      <c r="I35" s="605"/>
      <c r="J35" s="559"/>
      <c r="K35" s="559"/>
      <c r="L35" s="635"/>
      <c r="M35" s="638"/>
      <c r="N35" s="32"/>
      <c r="O35" s="32"/>
    </row>
    <row r="36" spans="1:169">
      <c r="A36" s="595"/>
      <c r="B36" s="595"/>
      <c r="C36" s="595"/>
      <c r="D36" s="616"/>
      <c r="E36" s="620"/>
      <c r="F36" s="602"/>
      <c r="G36" s="495"/>
      <c r="H36" s="556"/>
      <c r="I36" s="605"/>
      <c r="J36" s="559"/>
      <c r="K36" s="559"/>
      <c r="L36" s="635"/>
      <c r="M36" s="638"/>
      <c r="N36" s="32"/>
      <c r="O36" s="32"/>
    </row>
    <row r="37" spans="1:169">
      <c r="A37" s="595"/>
      <c r="B37" s="595"/>
      <c r="C37" s="595"/>
      <c r="D37" s="617"/>
      <c r="E37" s="621"/>
      <c r="F37" s="602"/>
      <c r="G37" s="495"/>
      <c r="H37" s="556"/>
      <c r="I37" s="605"/>
      <c r="J37" s="559"/>
      <c r="K37" s="559"/>
      <c r="L37" s="635"/>
      <c r="M37" s="638"/>
      <c r="N37" s="32"/>
      <c r="O37" s="32"/>
    </row>
    <row r="38" spans="1:169">
      <c r="A38" s="595"/>
      <c r="B38" s="595"/>
      <c r="C38" s="595"/>
      <c r="D38" s="617"/>
      <c r="E38" s="621"/>
      <c r="F38" s="602"/>
      <c r="G38" s="495"/>
      <c r="H38" s="556"/>
      <c r="I38" s="605"/>
      <c r="J38" s="559"/>
      <c r="K38" s="559"/>
      <c r="L38" s="635"/>
      <c r="M38" s="638"/>
      <c r="N38" s="32"/>
      <c r="O38" s="32"/>
    </row>
    <row r="39" spans="1:169" ht="15.75" thickBot="1">
      <c r="A39" s="596"/>
      <c r="B39" s="596"/>
      <c r="C39" s="596"/>
      <c r="D39" s="618"/>
      <c r="E39" s="622"/>
      <c r="F39" s="603"/>
      <c r="G39" s="496"/>
      <c r="H39" s="611"/>
      <c r="I39" s="606"/>
      <c r="J39" s="560"/>
      <c r="K39" s="560"/>
      <c r="L39" s="636"/>
      <c r="M39" s="639"/>
      <c r="N39" s="32"/>
      <c r="O39" s="32"/>
    </row>
    <row r="40" spans="1:169" s="26" customFormat="1" ht="12.75">
      <c r="A40" s="594">
        <f>'7. Mapa Final'!A40</f>
        <v>4</v>
      </c>
      <c r="B40" s="594"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94"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15" t="str">
        <f>'7. Mapa Final'!J40</f>
        <v>Muy Baja - 1</v>
      </c>
      <c r="E40" s="619" t="str">
        <f>'7. Mapa Final'!K40</f>
        <v>Menor - 2</v>
      </c>
      <c r="F40" s="601" t="str">
        <f>'7. Mapa Final'!M40</f>
        <v>Bajo - 2</v>
      </c>
      <c r="G40" s="651" t="s">
        <v>408</v>
      </c>
      <c r="H40" s="648"/>
      <c r="I40" s="648"/>
      <c r="J40" s="648"/>
      <c r="K40" s="653"/>
      <c r="L40" s="653"/>
      <c r="M40" s="654"/>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ustomHeight="1">
      <c r="A41" s="595"/>
      <c r="B41" s="595"/>
      <c r="C41" s="595"/>
      <c r="D41" s="616"/>
      <c r="E41" s="620"/>
      <c r="F41" s="602"/>
      <c r="G41" s="651"/>
      <c r="H41" s="649"/>
      <c r="I41" s="649"/>
      <c r="J41" s="649"/>
      <c r="K41" s="649"/>
      <c r="L41" s="649"/>
      <c r="M41" s="655"/>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ustomHeight="1">
      <c r="A42" s="595"/>
      <c r="B42" s="595"/>
      <c r="C42" s="595"/>
      <c r="D42" s="616"/>
      <c r="E42" s="620"/>
      <c r="F42" s="602"/>
      <c r="G42" s="651"/>
      <c r="H42" s="649"/>
      <c r="I42" s="649"/>
      <c r="J42" s="649"/>
      <c r="K42" s="649"/>
      <c r="L42" s="649"/>
      <c r="M42" s="655"/>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ustomHeight="1">
      <c r="A43" s="595"/>
      <c r="B43" s="595"/>
      <c r="C43" s="595"/>
      <c r="D43" s="616"/>
      <c r="E43" s="620"/>
      <c r="F43" s="602"/>
      <c r="G43" s="651"/>
      <c r="H43" s="649"/>
      <c r="I43" s="649"/>
      <c r="J43" s="649"/>
      <c r="K43" s="649"/>
      <c r="L43" s="649"/>
      <c r="M43" s="655"/>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595"/>
      <c r="B44" s="595"/>
      <c r="C44" s="595"/>
      <c r="D44" s="616"/>
      <c r="E44" s="620"/>
      <c r="F44" s="602"/>
      <c r="G44" s="651"/>
      <c r="H44" s="649"/>
      <c r="I44" s="649"/>
      <c r="J44" s="649"/>
      <c r="K44" s="649"/>
      <c r="L44" s="649"/>
      <c r="M44" s="655"/>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95"/>
      <c r="B45" s="595"/>
      <c r="C45" s="595"/>
      <c r="D45" s="616"/>
      <c r="E45" s="620"/>
      <c r="F45" s="602"/>
      <c r="G45" s="651"/>
      <c r="H45" s="649"/>
      <c r="I45" s="649"/>
      <c r="J45" s="649"/>
      <c r="K45" s="649"/>
      <c r="L45" s="649"/>
      <c r="M45" s="655"/>
      <c r="N45" s="32"/>
      <c r="O45" s="32"/>
    </row>
    <row r="46" spans="1:169">
      <c r="A46" s="595"/>
      <c r="B46" s="595"/>
      <c r="C46" s="595"/>
      <c r="D46" s="616"/>
      <c r="E46" s="620"/>
      <c r="F46" s="602"/>
      <c r="G46" s="651"/>
      <c r="H46" s="649"/>
      <c r="I46" s="649"/>
      <c r="J46" s="649"/>
      <c r="K46" s="649"/>
      <c r="L46" s="649"/>
      <c r="M46" s="655"/>
      <c r="N46" s="32"/>
      <c r="O46" s="32"/>
    </row>
    <row r="47" spans="1:169">
      <c r="A47" s="595"/>
      <c r="B47" s="595"/>
      <c r="C47" s="595"/>
      <c r="D47" s="617"/>
      <c r="E47" s="621"/>
      <c r="F47" s="602"/>
      <c r="G47" s="651"/>
      <c r="H47" s="649"/>
      <c r="I47" s="649"/>
      <c r="J47" s="649"/>
      <c r="K47" s="649"/>
      <c r="L47" s="649"/>
      <c r="M47" s="655"/>
      <c r="N47" s="32"/>
      <c r="O47" s="32"/>
    </row>
    <row r="48" spans="1:169">
      <c r="A48" s="595"/>
      <c r="B48" s="595"/>
      <c r="C48" s="595"/>
      <c r="D48" s="617"/>
      <c r="E48" s="621"/>
      <c r="F48" s="602"/>
      <c r="G48" s="651"/>
      <c r="H48" s="649"/>
      <c r="I48" s="649"/>
      <c r="J48" s="649"/>
      <c r="K48" s="649"/>
      <c r="L48" s="649"/>
      <c r="M48" s="655"/>
      <c r="N48" s="32"/>
      <c r="O48" s="32"/>
    </row>
    <row r="49" spans="1:169" ht="15.75" thickBot="1">
      <c r="A49" s="596"/>
      <c r="B49" s="596"/>
      <c r="C49" s="596"/>
      <c r="D49" s="618"/>
      <c r="E49" s="622"/>
      <c r="F49" s="603"/>
      <c r="G49" s="652"/>
      <c r="H49" s="650"/>
      <c r="I49" s="650"/>
      <c r="J49" s="650"/>
      <c r="K49" s="650"/>
      <c r="L49" s="650"/>
      <c r="M49" s="656"/>
      <c r="N49" s="32"/>
      <c r="O49" s="32"/>
    </row>
    <row r="50" spans="1:169" s="26" customFormat="1" ht="12.75">
      <c r="A50" s="594">
        <f>'7. Mapa Final'!A50</f>
        <v>5</v>
      </c>
      <c r="B50" s="594" t="str">
        <f>'7. Mapa Final'!B50</f>
        <v>Ofrecer, prometer, entregar, aceptar o solicitar una ventaja indebida  en la elaboración de toda la documentación de la parte precontractual y especificaciones técnicas en la contratación del SIGCMA</v>
      </c>
      <c r="C50" s="594" t="str">
        <f>'7. Mapa Final'!C50</f>
        <v>Cuando se elaboran los documentos de la parte precontractual y especificaciones técnicas con algo interes particular o para beneficiar a terceros.</v>
      </c>
      <c r="D50" s="615" t="str">
        <f>'7. Mapa Final'!J50</f>
        <v>Muy Baja - 1</v>
      </c>
      <c r="E50" s="619" t="str">
        <f>'7. Mapa Final'!K50</f>
        <v>Menor - 2</v>
      </c>
      <c r="F50" s="601" t="str">
        <f>'7. Mapa Final'!M50</f>
        <v>Bajo - 2</v>
      </c>
      <c r="G50" s="651" t="s">
        <v>408</v>
      </c>
      <c r="H50" s="648"/>
      <c r="I50" s="648"/>
      <c r="J50" s="648"/>
      <c r="K50" s="653"/>
      <c r="L50" s="653"/>
      <c r="M50" s="657"/>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customHeight="1">
      <c r="A51" s="595"/>
      <c r="B51" s="595"/>
      <c r="C51" s="595"/>
      <c r="D51" s="616"/>
      <c r="E51" s="620"/>
      <c r="F51" s="602"/>
      <c r="G51" s="651"/>
      <c r="H51" s="649"/>
      <c r="I51" s="649"/>
      <c r="J51" s="649"/>
      <c r="K51" s="649"/>
      <c r="L51" s="649"/>
      <c r="M51" s="658"/>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customHeight="1">
      <c r="A52" s="595"/>
      <c r="B52" s="595"/>
      <c r="C52" s="595"/>
      <c r="D52" s="616"/>
      <c r="E52" s="620"/>
      <c r="F52" s="602"/>
      <c r="G52" s="651"/>
      <c r="H52" s="649"/>
      <c r="I52" s="649"/>
      <c r="J52" s="649"/>
      <c r="K52" s="649"/>
      <c r="L52" s="649"/>
      <c r="M52" s="658"/>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customHeight="1">
      <c r="A53" s="595"/>
      <c r="B53" s="595"/>
      <c r="C53" s="595"/>
      <c r="D53" s="616"/>
      <c r="E53" s="620"/>
      <c r="F53" s="602"/>
      <c r="G53" s="651"/>
      <c r="H53" s="649"/>
      <c r="I53" s="649"/>
      <c r="J53" s="649"/>
      <c r="K53" s="649"/>
      <c r="L53" s="649"/>
      <c r="M53" s="658"/>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customHeight="1">
      <c r="A54" s="595"/>
      <c r="B54" s="595"/>
      <c r="C54" s="595"/>
      <c r="D54" s="616"/>
      <c r="E54" s="620"/>
      <c r="F54" s="602"/>
      <c r="G54" s="651"/>
      <c r="H54" s="649"/>
      <c r="I54" s="649"/>
      <c r="J54" s="649"/>
      <c r="K54" s="649"/>
      <c r="L54" s="649"/>
      <c r="M54" s="658"/>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c r="A55" s="595"/>
      <c r="B55" s="595"/>
      <c r="C55" s="595"/>
      <c r="D55" s="616"/>
      <c r="E55" s="620"/>
      <c r="F55" s="602"/>
      <c r="G55" s="651"/>
      <c r="H55" s="649"/>
      <c r="I55" s="649"/>
      <c r="J55" s="649"/>
      <c r="K55" s="649"/>
      <c r="L55" s="649"/>
      <c r="M55" s="658"/>
      <c r="N55" s="32"/>
      <c r="O55" s="32"/>
    </row>
    <row r="56" spans="1:169">
      <c r="A56" s="595"/>
      <c r="B56" s="595"/>
      <c r="C56" s="595"/>
      <c r="D56" s="616"/>
      <c r="E56" s="620"/>
      <c r="F56" s="602"/>
      <c r="G56" s="651"/>
      <c r="H56" s="649"/>
      <c r="I56" s="649"/>
      <c r="J56" s="649"/>
      <c r="K56" s="649"/>
      <c r="L56" s="649"/>
      <c r="M56" s="658"/>
      <c r="N56" s="32"/>
      <c r="O56" s="32"/>
    </row>
    <row r="57" spans="1:169">
      <c r="A57" s="595"/>
      <c r="B57" s="595"/>
      <c r="C57" s="595"/>
      <c r="D57" s="617"/>
      <c r="E57" s="621"/>
      <c r="F57" s="602"/>
      <c r="G57" s="651"/>
      <c r="H57" s="649"/>
      <c r="I57" s="649"/>
      <c r="J57" s="649"/>
      <c r="K57" s="649"/>
      <c r="L57" s="649"/>
      <c r="M57" s="658"/>
      <c r="N57" s="32"/>
      <c r="O57" s="32"/>
    </row>
    <row r="58" spans="1:169">
      <c r="A58" s="595"/>
      <c r="B58" s="595"/>
      <c r="C58" s="595"/>
      <c r="D58" s="617"/>
      <c r="E58" s="621"/>
      <c r="F58" s="602"/>
      <c r="G58" s="651"/>
      <c r="H58" s="649"/>
      <c r="I58" s="649"/>
      <c r="J58" s="649"/>
      <c r="K58" s="649"/>
      <c r="L58" s="649"/>
      <c r="M58" s="658"/>
      <c r="N58" s="32"/>
      <c r="O58" s="32"/>
    </row>
    <row r="59" spans="1:169" ht="15.75" thickBot="1">
      <c r="A59" s="596"/>
      <c r="B59" s="596"/>
      <c r="C59" s="596"/>
      <c r="D59" s="618"/>
      <c r="E59" s="622"/>
      <c r="F59" s="603"/>
      <c r="G59" s="660"/>
      <c r="H59" s="650"/>
      <c r="I59" s="650"/>
      <c r="J59" s="650"/>
      <c r="K59" s="650"/>
      <c r="L59" s="650"/>
      <c r="M59" s="659"/>
      <c r="N59" s="32"/>
      <c r="O59" s="32"/>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87" priority="41" operator="containsText" text="3- Moderado">
      <formula>NOT(ISERROR(SEARCH("3- Moderado",A7)))</formula>
    </cfRule>
    <cfRule type="containsText" dxfId="86" priority="42" operator="containsText" text="6- Moderado">
      <formula>NOT(ISERROR(SEARCH("6- Moderado",A7)))</formula>
    </cfRule>
    <cfRule type="containsText" dxfId="85" priority="43" operator="containsText" text="4- Moderado">
      <formula>NOT(ISERROR(SEARCH("4- Moderado",A7)))</formula>
    </cfRule>
    <cfRule type="containsText" dxfId="84" priority="44" operator="containsText" text="3- Bajo">
      <formula>NOT(ISERROR(SEARCH("3- Bajo",A7)))</formula>
    </cfRule>
    <cfRule type="containsText" dxfId="83" priority="45" operator="containsText" text="4- Bajo">
      <formula>NOT(ISERROR(SEARCH("4- Bajo",A7)))</formula>
    </cfRule>
    <cfRule type="containsText" dxfId="82" priority="46" operator="containsText" text="1- Bajo">
      <formula>NOT(ISERROR(SEARCH("1- Bajo",A7)))</formula>
    </cfRule>
  </conditionalFormatting>
  <conditionalFormatting sqref="A9:E10">
    <cfRule type="containsText" dxfId="81" priority="7" operator="containsText" text="3- Moderado">
      <formula>NOT(ISERROR(SEARCH("3- Moderado",A9)))</formula>
    </cfRule>
    <cfRule type="containsText" dxfId="80" priority="8" operator="containsText" text="6- Moderado">
      <formula>NOT(ISERROR(SEARCH("6- Moderado",A9)))</formula>
    </cfRule>
    <cfRule type="containsText" dxfId="79" priority="9" operator="containsText" text="4- Moderado">
      <formula>NOT(ISERROR(SEARCH("4- Moderado",A9)))</formula>
    </cfRule>
    <cfRule type="containsText" dxfId="78" priority="10" operator="containsText" text="3- Bajo">
      <formula>NOT(ISERROR(SEARCH("3- Bajo",A9)))</formula>
    </cfRule>
    <cfRule type="containsText" dxfId="77" priority="11" operator="containsText" text="4- Bajo">
      <formula>NOT(ISERROR(SEARCH("4- Bajo",A9)))</formula>
    </cfRule>
    <cfRule type="containsText" dxfId="76" priority="12" operator="containsText" text="1- Bajo">
      <formula>NOT(ISERROR(SEARCH("1- Bajo",A9)))</formula>
    </cfRule>
  </conditionalFormatting>
  <conditionalFormatting sqref="A20:E20 A30:E30 A40:E40">
    <cfRule type="containsText" dxfId="75" priority="35" operator="containsText" text="3- Moderado">
      <formula>NOT(ISERROR(SEARCH("3- Moderado",A20)))</formula>
    </cfRule>
    <cfRule type="containsText" dxfId="74" priority="36" operator="containsText" text="6- Moderado">
      <formula>NOT(ISERROR(SEARCH("6- Moderado",A20)))</formula>
    </cfRule>
    <cfRule type="containsText" dxfId="73" priority="37" operator="containsText" text="4- Moderado">
      <formula>NOT(ISERROR(SEARCH("4- Moderado",A20)))</formula>
    </cfRule>
    <cfRule type="containsText" dxfId="72" priority="38" operator="containsText" text="3- Bajo">
      <formula>NOT(ISERROR(SEARCH("3- Bajo",A20)))</formula>
    </cfRule>
    <cfRule type="containsText" dxfId="71" priority="39" operator="containsText" text="4- Bajo">
      <formula>NOT(ISERROR(SEARCH("4- Bajo",A20)))</formula>
    </cfRule>
    <cfRule type="containsText" dxfId="70" priority="40" operator="containsText" text="1- Bajo">
      <formula>NOT(ISERROR(SEARCH("1- Bajo",A20)))</formula>
    </cfRule>
  </conditionalFormatting>
  <conditionalFormatting sqref="A50:E50">
    <cfRule type="containsText" dxfId="69" priority="1" operator="containsText" text="3- Moderado">
      <formula>NOT(ISERROR(SEARCH("3- Moderado",A50)))</formula>
    </cfRule>
    <cfRule type="containsText" dxfId="68" priority="2" operator="containsText" text="6- Moderado">
      <formula>NOT(ISERROR(SEARCH("6- Moderado",A50)))</formula>
    </cfRule>
    <cfRule type="containsText" dxfId="67" priority="3" operator="containsText" text="4- Moderado">
      <formula>NOT(ISERROR(SEARCH("4- Moderado",A50)))</formula>
    </cfRule>
    <cfRule type="containsText" dxfId="66" priority="4" operator="containsText" text="3- Bajo">
      <formula>NOT(ISERROR(SEARCH("3- Bajo",A50)))</formula>
    </cfRule>
    <cfRule type="containsText" dxfId="65" priority="5" operator="containsText" text="4- Bajo">
      <formula>NOT(ISERROR(SEARCH("4- Bajo",A50)))</formula>
    </cfRule>
    <cfRule type="containsText" dxfId="64" priority="6" operator="containsText" text="1- Bajo">
      <formula>NOT(ISERROR(SEARCH("1- Bajo",A50)))</formula>
    </cfRule>
  </conditionalFormatting>
  <conditionalFormatting sqref="C8:F8">
    <cfRule type="containsText" dxfId="63" priority="19" operator="containsText" text="3- Moderado">
      <formula>NOT(ISERROR(SEARCH("3- Moderado",C8)))</formula>
    </cfRule>
    <cfRule type="containsText" dxfId="62" priority="20" operator="containsText" text="6- Moderado">
      <formula>NOT(ISERROR(SEARCH("6- Moderado",C8)))</formula>
    </cfRule>
    <cfRule type="containsText" dxfId="61" priority="21" operator="containsText" text="4- Moderado">
      <formula>NOT(ISERROR(SEARCH("4- Moderado",C8)))</formula>
    </cfRule>
    <cfRule type="containsText" dxfId="60" priority="22" operator="containsText" text="3- Bajo">
      <formula>NOT(ISERROR(SEARCH("3- Bajo",C8)))</formula>
    </cfRule>
    <cfRule type="containsText" dxfId="59" priority="23" operator="containsText" text="4- Bajo">
      <formula>NOT(ISERROR(SEARCH("4- Bajo",C8)))</formula>
    </cfRule>
    <cfRule type="containsText" dxfId="58" priority="24" operator="containsText" text="1- Bajo">
      <formula>NOT(ISERROR(SEARCH("1- Bajo",C8)))</formula>
    </cfRule>
  </conditionalFormatting>
  <conditionalFormatting sqref="D9:D59">
    <cfRule type="containsText" dxfId="57" priority="29" operator="containsText" text="Muy Alta">
      <formula>NOT(ISERROR(SEARCH("Muy Alta",D9)))</formula>
    </cfRule>
    <cfRule type="containsText" dxfId="56" priority="30" operator="containsText" text="Alta">
      <formula>NOT(ISERROR(SEARCH("Alta",D9)))</formula>
    </cfRule>
    <cfRule type="containsText" dxfId="55" priority="31" operator="containsText" text="Baja">
      <formula>NOT(ISERROR(SEARCH("Baja",D9)))</formula>
    </cfRule>
    <cfRule type="containsText" dxfId="54" priority="32" operator="containsText" text="Muy Baja">
      <formula>NOT(ISERROR(SEARCH("Muy Baja",D9)))</formula>
    </cfRule>
    <cfRule type="containsText" dxfId="53" priority="34" operator="containsText" text="Media">
      <formula>NOT(ISERROR(SEARCH("Media",D9)))</formula>
    </cfRule>
  </conditionalFormatting>
  <conditionalFormatting sqref="E9:E59">
    <cfRule type="containsText" dxfId="52" priority="25" operator="containsText" text="Catastrófico">
      <formula>NOT(ISERROR(SEARCH("Catastrófico",E9)))</formula>
    </cfRule>
    <cfRule type="containsText" dxfId="51" priority="26" operator="containsText" text="Mayor">
      <formula>NOT(ISERROR(SEARCH("Mayor",E9)))</formula>
    </cfRule>
    <cfRule type="containsText" dxfId="50" priority="27" operator="containsText" text="Menor">
      <formula>NOT(ISERROR(SEARCH("Menor",E9)))</formula>
    </cfRule>
    <cfRule type="containsText" dxfId="49" priority="28" operator="containsText" text="Leve">
      <formula>NOT(ISERROR(SEARCH("Leve",E9)))</formula>
    </cfRule>
  </conditionalFormatting>
  <conditionalFormatting sqref="E9:F59">
    <cfRule type="containsText" dxfId="48" priority="33" operator="containsText" text="Moderado">
      <formula>NOT(ISERROR(SEARCH("Moderado",E9)))</formula>
    </cfRule>
  </conditionalFormatting>
  <conditionalFormatting sqref="F9:F59">
    <cfRule type="containsText" dxfId="47" priority="47" operator="containsText" text="Bajo">
      <formula>NOT(ISERROR(SEARCH("Bajo",F9)))</formula>
    </cfRule>
    <cfRule type="containsText" dxfId="46" priority="48" operator="containsText" text="Moderado">
      <formula>NOT(ISERROR(SEARCH("Moderado",F9)))</formula>
    </cfRule>
    <cfRule type="containsText" dxfId="45" priority="49" operator="containsText" text="Alto">
      <formula>NOT(ISERROR(SEARCH("Alto",F9)))</formula>
    </cfRule>
    <cfRule type="containsText" dxfId="44" priority="50" operator="containsText" text="Extremo">
      <formula>NOT(ISERROR(SEARCH("Extremo",F9)))</formula>
    </cfRule>
    <cfRule type="colorScale" priority="5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59"/>
  <sheetViews>
    <sheetView topLeftCell="A16" zoomScale="70" zoomScaleNormal="70" workbookViewId="0">
      <selection activeCell="M40" sqref="M40:M49"/>
    </sheetView>
  </sheetViews>
  <sheetFormatPr baseColWidth="10" defaultColWidth="11.42578125" defaultRowHeight="15"/>
  <cols>
    <col min="1" max="1" width="11.140625" style="6" customWidth="1"/>
    <col min="2" max="2" width="35.85546875" style="6" customWidth="1"/>
    <col min="3" max="3" width="40.28515625" customWidth="1"/>
    <col min="4" max="4" width="16.85546875" style="81"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9" customFormat="1" ht="16.5" customHeight="1">
      <c r="A1" s="574"/>
      <c r="B1" s="575"/>
      <c r="C1" s="578"/>
      <c r="D1" s="578"/>
      <c r="E1" s="578"/>
      <c r="F1" s="578"/>
      <c r="G1" s="578"/>
      <c r="H1" s="578"/>
      <c r="I1" s="578"/>
      <c r="J1" s="579"/>
      <c r="K1" s="571"/>
      <c r="L1" s="571"/>
      <c r="M1" s="57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76"/>
      <c r="B2" s="577"/>
      <c r="C2" s="580"/>
      <c r="D2" s="580"/>
      <c r="E2" s="580"/>
      <c r="F2" s="580"/>
      <c r="G2" s="580"/>
      <c r="H2" s="580"/>
      <c r="I2" s="580"/>
      <c r="J2" s="581"/>
      <c r="K2" s="571"/>
      <c r="L2" s="571"/>
      <c r="M2" s="57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2"/>
      <c r="B3" s="2"/>
      <c r="C3" s="580"/>
      <c r="D3" s="580"/>
      <c r="E3" s="580"/>
      <c r="F3" s="580"/>
      <c r="G3" s="580"/>
      <c r="H3" s="580"/>
      <c r="I3" s="580"/>
      <c r="J3" s="581"/>
      <c r="K3" s="571"/>
      <c r="L3" s="571"/>
      <c r="M3" s="57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72" t="s">
        <v>258</v>
      </c>
      <c r="B4" s="573"/>
      <c r="C4" s="585" t="s">
        <v>259</v>
      </c>
      <c r="D4" s="586"/>
      <c r="E4" s="586"/>
      <c r="F4" s="586"/>
      <c r="G4" s="586"/>
      <c r="H4" s="586"/>
      <c r="I4" s="586"/>
      <c r="J4" s="586"/>
      <c r="K4" s="586"/>
      <c r="L4" s="586"/>
      <c r="M4" s="587"/>
      <c r="N4" s="168"/>
      <c r="O4" s="168"/>
      <c r="P4" s="168"/>
      <c r="Q4" s="168"/>
      <c r="R4" s="168"/>
      <c r="S4" s="168"/>
      <c r="T4" s="168"/>
      <c r="U4" s="168"/>
      <c r="V4" s="16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9.25" customHeight="1">
      <c r="A5" s="572" t="s">
        <v>260</v>
      </c>
      <c r="B5" s="573"/>
      <c r="C5" s="582" t="s">
        <v>261</v>
      </c>
      <c r="D5" s="583"/>
      <c r="E5" s="583"/>
      <c r="F5" s="583"/>
      <c r="G5" s="583"/>
      <c r="H5" s="583"/>
      <c r="I5" s="583"/>
      <c r="J5" s="583"/>
      <c r="K5" s="583"/>
      <c r="L5" s="583"/>
      <c r="M5" s="584"/>
      <c r="N5" s="167"/>
      <c r="O5" s="167"/>
      <c r="P5" s="167"/>
      <c r="Q5" s="167"/>
      <c r="R5" s="167"/>
      <c r="S5" s="167"/>
      <c r="T5" s="167"/>
      <c r="U5" s="167"/>
      <c r="V5" s="167"/>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561" t="s">
        <v>262</v>
      </c>
      <c r="B6" s="562"/>
      <c r="C6" s="563"/>
      <c r="D6" s="563"/>
      <c r="E6" s="563"/>
      <c r="F6" s="563"/>
      <c r="G6" s="564"/>
      <c r="H6" s="1"/>
      <c r="I6" s="1"/>
      <c r="J6" s="1"/>
      <c r="K6" s="1"/>
      <c r="L6" s="1"/>
      <c r="M6" s="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4" customFormat="1" ht="40.5" customHeight="1" thickBot="1">
      <c r="A7" s="565" t="s">
        <v>451</v>
      </c>
      <c r="B7" s="566"/>
      <c r="C7" s="567"/>
      <c r="D7" s="568" t="s">
        <v>452</v>
      </c>
      <c r="E7" s="568"/>
      <c r="F7" s="568"/>
      <c r="G7" s="569" t="s">
        <v>453</v>
      </c>
      <c r="H7" s="549" t="s">
        <v>454</v>
      </c>
      <c r="I7" s="551" t="s">
        <v>455</v>
      </c>
      <c r="J7" s="552"/>
      <c r="K7" s="551" t="s">
        <v>456</v>
      </c>
      <c r="L7" s="552"/>
      <c r="M7" s="553" t="s">
        <v>466</v>
      </c>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row>
    <row r="8" spans="1:271" s="25" customFormat="1" ht="108" customHeight="1" thickTop="1" thickBot="1">
      <c r="A8" s="169" t="s">
        <v>36</v>
      </c>
      <c r="B8" s="33" t="s">
        <v>200</v>
      </c>
      <c r="C8" s="34" t="s">
        <v>202</v>
      </c>
      <c r="D8" s="28" t="s">
        <v>212</v>
      </c>
      <c r="E8" s="28" t="s">
        <v>458</v>
      </c>
      <c r="F8" s="28" t="s">
        <v>459</v>
      </c>
      <c r="G8" s="570"/>
      <c r="H8" s="550"/>
      <c r="I8" s="29" t="s">
        <v>460</v>
      </c>
      <c r="J8" s="29" t="s">
        <v>461</v>
      </c>
      <c r="K8" s="29" t="s">
        <v>462</v>
      </c>
      <c r="L8" s="29" t="s">
        <v>463</v>
      </c>
      <c r="M8" s="554"/>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row>
    <row r="9" spans="1:271" s="26" customFormat="1" ht="15" customHeight="1" thickTop="1" thickBot="1">
      <c r="A9" s="148"/>
      <c r="B9" s="149"/>
      <c r="C9" s="149"/>
      <c r="D9" s="149"/>
      <c r="E9" s="149"/>
      <c r="F9" s="149"/>
      <c r="G9" s="149"/>
      <c r="H9" s="170"/>
      <c r="I9" s="170"/>
      <c r="J9" s="170"/>
      <c r="K9" s="170"/>
      <c r="L9" s="170"/>
      <c r="M9" s="171"/>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2"/>
      <c r="DC9" s="32"/>
      <c r="DD9" s="32"/>
      <c r="DE9" s="32"/>
      <c r="DF9" s="32"/>
      <c r="DG9" s="32"/>
      <c r="DH9" s="32"/>
      <c r="DI9" s="32"/>
      <c r="DJ9" s="32"/>
      <c r="DK9" s="32"/>
      <c r="DL9" s="32"/>
      <c r="DM9" s="32"/>
      <c r="DN9" s="32"/>
      <c r="DO9" s="32"/>
      <c r="DP9" s="32"/>
      <c r="DQ9" s="32"/>
      <c r="DR9" s="32"/>
      <c r="DS9" s="32"/>
      <c r="DT9" s="32"/>
      <c r="DU9" s="32"/>
      <c r="DV9" s="32"/>
      <c r="DW9" s="32"/>
      <c r="DX9" s="32"/>
      <c r="DY9" s="32"/>
      <c r="DZ9" s="32"/>
      <c r="EA9" s="32"/>
      <c r="EB9" s="32"/>
      <c r="EC9" s="32"/>
      <c r="ED9" s="32"/>
      <c r="EE9" s="32"/>
      <c r="EF9" s="32"/>
      <c r="EG9" s="32"/>
      <c r="EH9" s="32"/>
      <c r="EI9" s="32"/>
      <c r="EJ9" s="32"/>
      <c r="EK9" s="32"/>
      <c r="EL9" s="32"/>
      <c r="EM9" s="32"/>
      <c r="EN9" s="32"/>
      <c r="EO9" s="32"/>
      <c r="EP9" s="32"/>
      <c r="EQ9" s="32"/>
      <c r="ER9" s="32"/>
      <c r="ES9" s="32"/>
      <c r="ET9" s="32"/>
      <c r="EU9" s="32"/>
      <c r="EV9" s="32"/>
      <c r="EW9" s="32"/>
      <c r="EX9" s="32"/>
      <c r="EY9" s="32"/>
      <c r="EZ9" s="32"/>
      <c r="FA9" s="32"/>
      <c r="FB9" s="32"/>
      <c r="FC9" s="32"/>
      <c r="FD9" s="32"/>
      <c r="FE9" s="32"/>
      <c r="FF9" s="32"/>
      <c r="FG9" s="32"/>
      <c r="FH9" s="32"/>
      <c r="FI9" s="32"/>
      <c r="FJ9" s="32"/>
      <c r="FK9" s="32"/>
      <c r="FL9" s="32"/>
      <c r="FM9" s="32"/>
    </row>
    <row r="10" spans="1:271" s="26" customFormat="1" ht="13.5" customHeight="1">
      <c r="A10" s="661">
        <f>'7. Mapa Final'!A10</f>
        <v>1</v>
      </c>
      <c r="B10" s="594" t="str">
        <f>'7. Mapa Final'!B10</f>
        <v xml:space="preserve">El Sistema Integrado de Gestión (SIGCMA) no aporte  al mejoramiento institucional. </v>
      </c>
      <c r="C10" s="594" t="str">
        <f>'7. Mapa Final'!C10</f>
        <v>Que  la implementación de los sistemas  de gestión no cumpla con sus objetivos al no  contribuir con el mejoramiento institucional y no logre  la eficacia, la eficiencia, la efectividad y  transparencia  de los procesos.</v>
      </c>
      <c r="D10" s="615" t="str">
        <f>'7. Mapa Final'!J10</f>
        <v>Muy Baja - 1</v>
      </c>
      <c r="E10" s="619" t="str">
        <f>'7. Mapa Final'!K10</f>
        <v>Leve - 1</v>
      </c>
      <c r="F10" s="601" t="str">
        <f>'7. Mapa Final'!M10</f>
        <v>Bajo - 1</v>
      </c>
      <c r="G10" s="495" t="str">
        <f>'7. Mapa Final'!N10:N19</f>
        <v>Aceptar el riesgo</v>
      </c>
      <c r="H10" s="610" t="str">
        <f>'7. Mapa Final'!O10:O19</f>
        <v>El lider del Proceso de Mejoramiento SIGCMA efectuara un control trimestral del cumplimiento de los compromisos SIGCMA entre ellos entraga del Seguimiento del Plan de Acción, Matrices de Riesgos, Informes Tipo Ejecutivos, Medición de Indicadores.</v>
      </c>
      <c r="I10" s="604"/>
      <c r="J10" s="609" t="s">
        <v>474</v>
      </c>
      <c r="K10" s="558">
        <v>45931</v>
      </c>
      <c r="L10" s="634">
        <v>46022</v>
      </c>
      <c r="M10" s="637"/>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6" customFormat="1" ht="13.5" customHeight="1">
      <c r="A11" s="662"/>
      <c r="B11" s="595"/>
      <c r="C11" s="595"/>
      <c r="D11" s="616"/>
      <c r="E11" s="620"/>
      <c r="F11" s="602"/>
      <c r="G11" s="495"/>
      <c r="H11" s="556"/>
      <c r="I11" s="605"/>
      <c r="J11" s="559"/>
      <c r="K11" s="559"/>
      <c r="L11" s="635"/>
      <c r="M11" s="638"/>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6" customFormat="1" ht="13.5" customHeight="1">
      <c r="A12" s="662"/>
      <c r="B12" s="595"/>
      <c r="C12" s="595"/>
      <c r="D12" s="616"/>
      <c r="E12" s="620"/>
      <c r="F12" s="602"/>
      <c r="G12" s="495"/>
      <c r="H12" s="556"/>
      <c r="I12" s="605"/>
      <c r="J12" s="559"/>
      <c r="K12" s="559"/>
      <c r="L12" s="635"/>
      <c r="M12" s="638"/>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6" customFormat="1" ht="13.5" customHeight="1">
      <c r="A13" s="662"/>
      <c r="B13" s="595"/>
      <c r="C13" s="595"/>
      <c r="D13" s="616"/>
      <c r="E13" s="620"/>
      <c r="F13" s="602"/>
      <c r="G13" s="495"/>
      <c r="H13" s="556"/>
      <c r="I13" s="605"/>
      <c r="J13" s="559"/>
      <c r="K13" s="559"/>
      <c r="L13" s="635"/>
      <c r="M13" s="638"/>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6" customFormat="1" ht="13.5" customHeight="1">
      <c r="A14" s="662"/>
      <c r="B14" s="595"/>
      <c r="C14" s="595"/>
      <c r="D14" s="616"/>
      <c r="E14" s="620"/>
      <c r="F14" s="602"/>
      <c r="G14" s="495"/>
      <c r="H14" s="556"/>
      <c r="I14" s="605"/>
      <c r="J14" s="559"/>
      <c r="K14" s="559"/>
      <c r="L14" s="635"/>
      <c r="M14" s="638"/>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6" customFormat="1" ht="13.5" customHeight="1">
      <c r="A15" s="662"/>
      <c r="B15" s="595"/>
      <c r="C15" s="595"/>
      <c r="D15" s="616"/>
      <c r="E15" s="620"/>
      <c r="F15" s="602"/>
      <c r="G15" s="495"/>
      <c r="H15" s="556"/>
      <c r="I15" s="605"/>
      <c r="J15" s="559"/>
      <c r="K15" s="559"/>
      <c r="L15" s="635"/>
      <c r="M15" s="638"/>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6" customFormat="1" ht="13.5" customHeight="1">
      <c r="A16" s="662"/>
      <c r="B16" s="595"/>
      <c r="C16" s="595"/>
      <c r="D16" s="616"/>
      <c r="E16" s="620"/>
      <c r="F16" s="602"/>
      <c r="G16" s="495"/>
      <c r="H16" s="556"/>
      <c r="I16" s="605"/>
      <c r="J16" s="559"/>
      <c r="K16" s="559"/>
      <c r="L16" s="635"/>
      <c r="M16" s="638"/>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6" customFormat="1" ht="13.5" customHeight="1">
      <c r="A17" s="662"/>
      <c r="B17" s="595"/>
      <c r="C17" s="595"/>
      <c r="D17" s="617"/>
      <c r="E17" s="621"/>
      <c r="F17" s="602"/>
      <c r="G17" s="495"/>
      <c r="H17" s="556"/>
      <c r="I17" s="605"/>
      <c r="J17" s="559"/>
      <c r="K17" s="559"/>
      <c r="L17" s="635"/>
      <c r="M17" s="638"/>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6" customFormat="1" ht="21.75" customHeight="1">
      <c r="A18" s="662"/>
      <c r="B18" s="595"/>
      <c r="C18" s="595"/>
      <c r="D18" s="617"/>
      <c r="E18" s="621"/>
      <c r="F18" s="602"/>
      <c r="G18" s="495"/>
      <c r="H18" s="556"/>
      <c r="I18" s="605"/>
      <c r="J18" s="559"/>
      <c r="K18" s="559"/>
      <c r="L18" s="635"/>
      <c r="M18" s="638"/>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6" customFormat="1" ht="21.75" customHeight="1" thickBot="1">
      <c r="A19" s="663"/>
      <c r="B19" s="596"/>
      <c r="C19" s="596"/>
      <c r="D19" s="618"/>
      <c r="E19" s="622"/>
      <c r="F19" s="603"/>
      <c r="G19" s="496"/>
      <c r="H19" s="611"/>
      <c r="I19" s="606"/>
      <c r="J19" s="560"/>
      <c r="K19" s="560"/>
      <c r="L19" s="636"/>
      <c r="M19" s="639"/>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6" customFormat="1" ht="13.5" customHeight="1">
      <c r="A20" s="661">
        <f>'7. Mapa Final'!A20</f>
        <v>2</v>
      </c>
      <c r="B20" s="594" t="str">
        <f>'7. Mapa Final'!B20</f>
        <v>Las auditorias internas del SIGCMA  no contribuyan al mejoramiento del sistema integrado.</v>
      </c>
      <c r="C20" s="594" t="str">
        <f>'7. Mapa Final'!C20</f>
        <v>Cuando  en la preparación y presentación de resultados de de la auditoria interna del SIGCMA se  emiten informes y/o  conceptos inexactos con los requisitos de las normas aplicables, inoportunos, no confiables,  sin utilidad,  sin objetividad..</v>
      </c>
      <c r="D20" s="615" t="str">
        <f>'7. Mapa Final'!J20</f>
        <v>Muy Baja - 1</v>
      </c>
      <c r="E20" s="619" t="str">
        <f>'7. Mapa Final'!K20</f>
        <v>Leve - 1</v>
      </c>
      <c r="F20" s="601" t="str">
        <f>'7. Mapa Final'!M20</f>
        <v>Bajo - 1</v>
      </c>
      <c r="G20" s="495" t="str">
        <f>'7. Mapa Final'!N20:N29</f>
        <v>Aceptar el riesgo</v>
      </c>
      <c r="H20" s="610"/>
      <c r="I20" s="604"/>
      <c r="J20" s="607" t="s">
        <v>474</v>
      </c>
      <c r="K20" s="558">
        <v>45931</v>
      </c>
      <c r="L20" s="634">
        <v>46022</v>
      </c>
      <c r="M20" s="643"/>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6" customFormat="1" ht="13.5" customHeight="1">
      <c r="A21" s="662"/>
      <c r="B21" s="595"/>
      <c r="C21" s="595"/>
      <c r="D21" s="616"/>
      <c r="E21" s="620"/>
      <c r="F21" s="602"/>
      <c r="G21" s="495"/>
      <c r="H21" s="556"/>
      <c r="I21" s="605"/>
      <c r="J21" s="559"/>
      <c r="K21" s="559"/>
      <c r="L21" s="635"/>
      <c r="M21" s="644"/>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6" customFormat="1" ht="13.5" customHeight="1">
      <c r="A22" s="662"/>
      <c r="B22" s="595"/>
      <c r="C22" s="595"/>
      <c r="D22" s="616"/>
      <c r="E22" s="620"/>
      <c r="F22" s="602"/>
      <c r="G22" s="495"/>
      <c r="H22" s="556"/>
      <c r="I22" s="605"/>
      <c r="J22" s="559"/>
      <c r="K22" s="559"/>
      <c r="L22" s="635"/>
      <c r="M22" s="644"/>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6" customFormat="1" ht="13.5" customHeight="1">
      <c r="A23" s="662"/>
      <c r="B23" s="595"/>
      <c r="C23" s="595"/>
      <c r="D23" s="616"/>
      <c r="E23" s="620"/>
      <c r="F23" s="602"/>
      <c r="G23" s="495"/>
      <c r="H23" s="556"/>
      <c r="I23" s="605"/>
      <c r="J23" s="559"/>
      <c r="K23" s="559"/>
      <c r="L23" s="635"/>
      <c r="M23" s="644"/>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6" customFormat="1" ht="13.5" customHeight="1">
      <c r="A24" s="662"/>
      <c r="B24" s="595"/>
      <c r="C24" s="595"/>
      <c r="D24" s="616"/>
      <c r="E24" s="620"/>
      <c r="F24" s="602"/>
      <c r="G24" s="495"/>
      <c r="H24" s="556"/>
      <c r="I24" s="605"/>
      <c r="J24" s="559"/>
      <c r="K24" s="559"/>
      <c r="L24" s="635"/>
      <c r="M24" s="644"/>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s="26" customFormat="1" ht="13.5" customHeight="1">
      <c r="A25" s="662"/>
      <c r="B25" s="595"/>
      <c r="C25" s="595"/>
      <c r="D25" s="616"/>
      <c r="E25" s="620"/>
      <c r="F25" s="602"/>
      <c r="G25" s="495"/>
      <c r="H25" s="556"/>
      <c r="I25" s="605"/>
      <c r="J25" s="559"/>
      <c r="K25" s="559"/>
      <c r="L25" s="635"/>
      <c r="M25" s="644"/>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row>
    <row r="26" spans="1:169" s="26" customFormat="1" ht="13.5" customHeight="1">
      <c r="A26" s="662"/>
      <c r="B26" s="595"/>
      <c r="C26" s="595"/>
      <c r="D26" s="616"/>
      <c r="E26" s="620"/>
      <c r="F26" s="602"/>
      <c r="G26" s="495"/>
      <c r="H26" s="556"/>
      <c r="I26" s="605"/>
      <c r="J26" s="559"/>
      <c r="K26" s="559"/>
      <c r="L26" s="635"/>
      <c r="M26" s="644"/>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row>
    <row r="27" spans="1:169" s="26" customFormat="1" ht="13.5" customHeight="1">
      <c r="A27" s="662"/>
      <c r="B27" s="595"/>
      <c r="C27" s="595"/>
      <c r="D27" s="617"/>
      <c r="E27" s="621"/>
      <c r="F27" s="602"/>
      <c r="G27" s="495"/>
      <c r="H27" s="556"/>
      <c r="I27" s="605"/>
      <c r="J27" s="559"/>
      <c r="K27" s="559"/>
      <c r="L27" s="635"/>
      <c r="M27" s="644"/>
      <c r="N27" s="32"/>
      <c r="O27" s="32"/>
      <c r="P27" s="32"/>
      <c r="Q27" s="32"/>
      <c r="R27" s="32"/>
      <c r="S27" s="32"/>
      <c r="T27" s="32"/>
      <c r="U27" s="32"/>
      <c r="V27" s="32"/>
      <c r="W27" s="32"/>
      <c r="X27" s="32"/>
      <c r="Y27" s="32"/>
      <c r="Z27" s="32"/>
      <c r="AA27" s="32"/>
      <c r="AB27" s="32"/>
      <c r="AC27" s="32"/>
      <c r="AD27" s="32"/>
      <c r="AE27" s="32"/>
      <c r="AF27" s="32"/>
      <c r="AG27" s="32"/>
      <c r="AH27" s="32"/>
      <c r="AI27" s="32"/>
      <c r="AJ27" s="32"/>
      <c r="AK27" s="32"/>
      <c r="AL27" s="32"/>
      <c r="AM27" s="32"/>
      <c r="AN27" s="32"/>
      <c r="AO27" s="32"/>
      <c r="AP27" s="32"/>
      <c r="AQ27" s="32"/>
      <c r="AR27" s="32"/>
      <c r="AS27" s="32"/>
      <c r="AT27" s="32"/>
      <c r="AU27" s="32"/>
      <c r="AV27" s="32"/>
      <c r="AW27" s="32"/>
      <c r="AX27" s="32"/>
      <c r="AY27" s="32"/>
      <c r="AZ27" s="32"/>
      <c r="BA27" s="32"/>
      <c r="BB27" s="32"/>
      <c r="BC27" s="32"/>
      <c r="BD27" s="32"/>
      <c r="BE27" s="32"/>
      <c r="BF27" s="32"/>
      <c r="BG27" s="32"/>
      <c r="BH27" s="32"/>
      <c r="BI27" s="32"/>
      <c r="BJ27" s="32"/>
      <c r="BK27" s="32"/>
      <c r="BL27" s="32"/>
      <c r="BM27" s="32"/>
      <c r="BN27" s="32"/>
      <c r="BO27" s="32"/>
      <c r="BP27" s="32"/>
      <c r="BQ27" s="32"/>
      <c r="BR27" s="32"/>
      <c r="BS27" s="32"/>
      <c r="BT27" s="32"/>
      <c r="BU27" s="32"/>
      <c r="BV27" s="32"/>
      <c r="BW27" s="32"/>
      <c r="BX27" s="32"/>
      <c r="BY27" s="32"/>
      <c r="BZ27" s="32"/>
      <c r="CA27" s="32"/>
      <c r="CB27" s="32"/>
      <c r="CC27" s="32"/>
      <c r="CD27" s="32"/>
      <c r="CE27" s="32"/>
      <c r="CF27" s="32"/>
      <c r="CG27" s="32"/>
      <c r="CH27" s="32"/>
      <c r="CI27" s="32"/>
      <c r="CJ27" s="32"/>
      <c r="CK27" s="32"/>
      <c r="CL27" s="32"/>
      <c r="CM27" s="32"/>
      <c r="CN27" s="32"/>
      <c r="CO27" s="32"/>
      <c r="CP27" s="32"/>
      <c r="CQ27" s="32"/>
      <c r="CR27" s="32"/>
      <c r="CS27" s="32"/>
      <c r="CT27" s="32"/>
      <c r="CU27" s="32"/>
      <c r="CV27" s="32"/>
      <c r="CW27" s="32"/>
      <c r="CX27" s="32"/>
      <c r="CY27" s="32"/>
      <c r="CZ27" s="32"/>
      <c r="DA27" s="32"/>
      <c r="DB27" s="32"/>
      <c r="DC27" s="32"/>
      <c r="DD27" s="32"/>
      <c r="DE27" s="32"/>
      <c r="DF27" s="32"/>
      <c r="DG27" s="32"/>
      <c r="DH27" s="32"/>
      <c r="DI27" s="32"/>
      <c r="DJ27" s="32"/>
      <c r="DK27" s="32"/>
      <c r="DL27" s="32"/>
      <c r="DM27" s="32"/>
      <c r="DN27" s="32"/>
      <c r="DO27" s="32"/>
      <c r="DP27" s="32"/>
      <c r="DQ27" s="32"/>
      <c r="DR27" s="32"/>
      <c r="DS27" s="32"/>
      <c r="DT27" s="32"/>
      <c r="DU27" s="32"/>
      <c r="DV27" s="32"/>
      <c r="DW27" s="32"/>
      <c r="DX27" s="32"/>
      <c r="DY27" s="32"/>
      <c r="DZ27" s="32"/>
      <c r="EA27" s="32"/>
      <c r="EB27" s="32"/>
      <c r="EC27" s="32"/>
      <c r="ED27" s="32"/>
      <c r="EE27" s="32"/>
      <c r="EF27" s="32"/>
      <c r="EG27" s="32"/>
      <c r="EH27" s="32"/>
      <c r="EI27" s="32"/>
      <c r="EJ27" s="32"/>
      <c r="EK27" s="32"/>
      <c r="EL27" s="32"/>
      <c r="EM27" s="32"/>
      <c r="EN27" s="32"/>
      <c r="EO27" s="32"/>
      <c r="EP27" s="32"/>
      <c r="EQ27" s="32"/>
      <c r="ER27" s="32"/>
      <c r="ES27" s="32"/>
      <c r="ET27" s="32"/>
      <c r="EU27" s="32"/>
      <c r="EV27" s="32"/>
      <c r="EW27" s="32"/>
      <c r="EX27" s="32"/>
      <c r="EY27" s="32"/>
      <c r="EZ27" s="32"/>
      <c r="FA27" s="32"/>
      <c r="FB27" s="32"/>
      <c r="FC27" s="32"/>
      <c r="FD27" s="32"/>
      <c r="FE27" s="32"/>
      <c r="FF27" s="32"/>
      <c r="FG27" s="32"/>
      <c r="FH27" s="32"/>
      <c r="FI27" s="32"/>
      <c r="FJ27" s="32"/>
      <c r="FK27" s="32"/>
      <c r="FL27" s="32"/>
      <c r="FM27" s="32"/>
    </row>
    <row r="28" spans="1:169" s="26" customFormat="1" ht="21.75" customHeight="1">
      <c r="A28" s="662"/>
      <c r="B28" s="595"/>
      <c r="C28" s="595"/>
      <c r="D28" s="617"/>
      <c r="E28" s="621"/>
      <c r="F28" s="602"/>
      <c r="G28" s="495"/>
      <c r="H28" s="556"/>
      <c r="I28" s="605"/>
      <c r="J28" s="559"/>
      <c r="K28" s="559"/>
      <c r="L28" s="635"/>
      <c r="M28" s="644"/>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2"/>
      <c r="BT28" s="32"/>
      <c r="BU28" s="32"/>
      <c r="BV28" s="32"/>
      <c r="BW28" s="32"/>
      <c r="BX28" s="32"/>
      <c r="BY28" s="32"/>
      <c r="BZ28" s="32"/>
      <c r="CA28" s="32"/>
      <c r="CB28" s="32"/>
      <c r="CC28" s="32"/>
      <c r="CD28" s="32"/>
      <c r="CE28" s="32"/>
      <c r="CF28" s="32"/>
      <c r="CG28" s="32"/>
      <c r="CH28" s="32"/>
      <c r="CI28" s="32"/>
      <c r="CJ28" s="32"/>
      <c r="CK28" s="32"/>
      <c r="CL28" s="32"/>
      <c r="CM28" s="32"/>
      <c r="CN28" s="32"/>
      <c r="CO28" s="32"/>
      <c r="CP28" s="32"/>
      <c r="CQ28" s="32"/>
      <c r="CR28" s="32"/>
      <c r="CS28" s="32"/>
      <c r="CT28" s="32"/>
      <c r="CU28" s="32"/>
      <c r="CV28" s="32"/>
      <c r="CW28" s="32"/>
      <c r="CX28" s="32"/>
      <c r="CY28" s="32"/>
      <c r="CZ28" s="32"/>
      <c r="DA28" s="32"/>
      <c r="DB28" s="32"/>
      <c r="DC28" s="32"/>
      <c r="DD28" s="32"/>
      <c r="DE28" s="32"/>
      <c r="DF28" s="32"/>
      <c r="DG28" s="32"/>
      <c r="DH28" s="32"/>
      <c r="DI28" s="32"/>
      <c r="DJ28" s="32"/>
      <c r="DK28" s="32"/>
      <c r="DL28" s="32"/>
      <c r="DM28" s="32"/>
      <c r="DN28" s="32"/>
      <c r="DO28" s="32"/>
      <c r="DP28" s="32"/>
      <c r="DQ28" s="32"/>
      <c r="DR28" s="32"/>
      <c r="DS28" s="32"/>
      <c r="DT28" s="32"/>
      <c r="DU28" s="32"/>
      <c r="DV28" s="32"/>
      <c r="DW28" s="32"/>
      <c r="DX28" s="32"/>
      <c r="DY28" s="32"/>
      <c r="DZ28" s="32"/>
      <c r="EA28" s="32"/>
      <c r="EB28" s="32"/>
      <c r="EC28" s="32"/>
      <c r="ED28" s="32"/>
      <c r="EE28" s="32"/>
      <c r="EF28" s="32"/>
      <c r="EG28" s="32"/>
      <c r="EH28" s="32"/>
      <c r="EI28" s="32"/>
      <c r="EJ28" s="32"/>
      <c r="EK28" s="32"/>
      <c r="EL28" s="32"/>
      <c r="EM28" s="32"/>
      <c r="EN28" s="32"/>
      <c r="EO28" s="32"/>
      <c r="EP28" s="32"/>
      <c r="EQ28" s="32"/>
      <c r="ER28" s="32"/>
      <c r="ES28" s="32"/>
      <c r="ET28" s="32"/>
      <c r="EU28" s="32"/>
      <c r="EV28" s="32"/>
      <c r="EW28" s="32"/>
      <c r="EX28" s="32"/>
      <c r="EY28" s="32"/>
      <c r="EZ28" s="32"/>
      <c r="FA28" s="32"/>
      <c r="FB28" s="32"/>
      <c r="FC28" s="32"/>
      <c r="FD28" s="32"/>
      <c r="FE28" s="32"/>
      <c r="FF28" s="32"/>
      <c r="FG28" s="32"/>
      <c r="FH28" s="32"/>
      <c r="FI28" s="32"/>
      <c r="FJ28" s="32"/>
      <c r="FK28" s="32"/>
      <c r="FL28" s="32"/>
      <c r="FM28" s="32"/>
    </row>
    <row r="29" spans="1:169" s="26" customFormat="1" ht="21.75" customHeight="1" thickBot="1">
      <c r="A29" s="663"/>
      <c r="B29" s="596"/>
      <c r="C29" s="596"/>
      <c r="D29" s="618"/>
      <c r="E29" s="622"/>
      <c r="F29" s="603"/>
      <c r="G29" s="496"/>
      <c r="H29" s="611"/>
      <c r="I29" s="606"/>
      <c r="J29" s="608"/>
      <c r="K29" s="560"/>
      <c r="L29" s="636"/>
      <c r="M29" s="645"/>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32"/>
      <c r="EJ29" s="32"/>
      <c r="EK29" s="32"/>
      <c r="EL29" s="32"/>
      <c r="EM29" s="32"/>
      <c r="EN29" s="32"/>
      <c r="EO29" s="32"/>
      <c r="EP29" s="32"/>
      <c r="EQ29" s="32"/>
      <c r="ER29" s="32"/>
      <c r="ES29" s="32"/>
      <c r="ET29" s="32"/>
      <c r="EU29" s="32"/>
      <c r="EV29" s="32"/>
      <c r="EW29" s="32"/>
      <c r="EX29" s="32"/>
      <c r="EY29" s="32"/>
      <c r="EZ29" s="32"/>
      <c r="FA29" s="32"/>
      <c r="FB29" s="32"/>
      <c r="FC29" s="32"/>
      <c r="FD29" s="32"/>
      <c r="FE29" s="32"/>
      <c r="FF29" s="32"/>
      <c r="FG29" s="32"/>
      <c r="FH29" s="32"/>
      <c r="FI29" s="32"/>
      <c r="FJ29" s="32"/>
      <c r="FK29" s="32"/>
      <c r="FL29" s="32"/>
      <c r="FM29" s="32"/>
    </row>
    <row r="30" spans="1:169" s="26" customFormat="1" ht="12.75" customHeight="1">
      <c r="A30" s="661">
        <f>'7. Mapa Final'!A30</f>
        <v>3</v>
      </c>
      <c r="B30" s="594" t="str">
        <f>'7. Mapa Final'!B30</f>
        <v xml:space="preserve">Desactualización u  obsolecencia de los documentos del sistema </v>
      </c>
      <c r="C30" s="594" t="str">
        <f>'7. Mapa Final'!C30</f>
        <v xml:space="preserve">Se usen o se mantengan publicados  documentos desactualizados  , no vigentes o no controlados </v>
      </c>
      <c r="D30" s="615" t="str">
        <f>'7. Mapa Final'!J30</f>
        <v>Muy Baja - 1</v>
      </c>
      <c r="E30" s="619" t="str">
        <f>'7. Mapa Final'!K30</f>
        <v>Leve - 1</v>
      </c>
      <c r="F30" s="601" t="str">
        <f>'7. Mapa Final'!M30</f>
        <v>Bajo - 1</v>
      </c>
      <c r="G30" s="495" t="str">
        <f>'7. Mapa Final'!N30:N39</f>
        <v>Aceptar el riesgo</v>
      </c>
      <c r="H30" s="610" t="str">
        <f>'7. Mapa Final'!O30:O39</f>
        <v>El lider del Proceso de Mejoramiento del SIGCMA establecera un control mediante el cual los Lideres de Proceso procederan a reportar  la necesidad de eliminación, creación o modificación de documentos SIGCMA.</v>
      </c>
      <c r="I30" s="604"/>
      <c r="J30" s="609" t="s">
        <v>474</v>
      </c>
      <c r="K30" s="558">
        <v>45931</v>
      </c>
      <c r="L30" s="634">
        <v>46022</v>
      </c>
      <c r="M30" s="637"/>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6" customFormat="1" ht="12.75" customHeight="1">
      <c r="A31" s="662"/>
      <c r="B31" s="595"/>
      <c r="C31" s="595"/>
      <c r="D31" s="616"/>
      <c r="E31" s="620"/>
      <c r="F31" s="602"/>
      <c r="G31" s="495"/>
      <c r="H31" s="556"/>
      <c r="I31" s="605"/>
      <c r="J31" s="559"/>
      <c r="K31" s="559"/>
      <c r="L31" s="635"/>
      <c r="M31" s="638"/>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6" customFormat="1" ht="12.75" customHeight="1">
      <c r="A32" s="662"/>
      <c r="B32" s="595"/>
      <c r="C32" s="595"/>
      <c r="D32" s="616"/>
      <c r="E32" s="620"/>
      <c r="F32" s="602"/>
      <c r="G32" s="495"/>
      <c r="H32" s="556"/>
      <c r="I32" s="605"/>
      <c r="J32" s="559"/>
      <c r="K32" s="559"/>
      <c r="L32" s="635"/>
      <c r="M32" s="638"/>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6" customFormat="1" ht="12.75" customHeight="1">
      <c r="A33" s="662"/>
      <c r="B33" s="595"/>
      <c r="C33" s="595"/>
      <c r="D33" s="616"/>
      <c r="E33" s="620"/>
      <c r="F33" s="602"/>
      <c r="G33" s="495"/>
      <c r="H33" s="556"/>
      <c r="I33" s="605"/>
      <c r="J33" s="559"/>
      <c r="K33" s="559"/>
      <c r="L33" s="635"/>
      <c r="M33" s="638"/>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6" customFormat="1" ht="13.5" customHeight="1">
      <c r="A34" s="662"/>
      <c r="B34" s="595"/>
      <c r="C34" s="595"/>
      <c r="D34" s="616"/>
      <c r="E34" s="620"/>
      <c r="F34" s="602"/>
      <c r="G34" s="495"/>
      <c r="H34" s="556"/>
      <c r="I34" s="605"/>
      <c r="J34" s="559"/>
      <c r="K34" s="559"/>
      <c r="L34" s="635"/>
      <c r="M34" s="638"/>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662"/>
      <c r="B35" s="595"/>
      <c r="C35" s="595"/>
      <c r="D35" s="616"/>
      <c r="E35" s="620"/>
      <c r="F35" s="602"/>
      <c r="G35" s="495"/>
      <c r="H35" s="556"/>
      <c r="I35" s="605"/>
      <c r="J35" s="559"/>
      <c r="K35" s="559"/>
      <c r="L35" s="635"/>
      <c r="M35" s="638"/>
      <c r="N35" s="32"/>
      <c r="O35" s="32"/>
    </row>
    <row r="36" spans="1:169">
      <c r="A36" s="662"/>
      <c r="B36" s="595"/>
      <c r="C36" s="595"/>
      <c r="D36" s="616"/>
      <c r="E36" s="620"/>
      <c r="F36" s="602"/>
      <c r="G36" s="495"/>
      <c r="H36" s="556"/>
      <c r="I36" s="605"/>
      <c r="J36" s="559"/>
      <c r="K36" s="559"/>
      <c r="L36" s="635"/>
      <c r="M36" s="638"/>
      <c r="N36" s="32"/>
      <c r="O36" s="32"/>
    </row>
    <row r="37" spans="1:169">
      <c r="A37" s="662"/>
      <c r="B37" s="595"/>
      <c r="C37" s="595"/>
      <c r="D37" s="617"/>
      <c r="E37" s="621"/>
      <c r="F37" s="602"/>
      <c r="G37" s="495"/>
      <c r="H37" s="556"/>
      <c r="I37" s="605"/>
      <c r="J37" s="559"/>
      <c r="K37" s="559"/>
      <c r="L37" s="635"/>
      <c r="M37" s="638"/>
      <c r="N37" s="32"/>
      <c r="O37" s="32"/>
    </row>
    <row r="38" spans="1:169">
      <c r="A38" s="662"/>
      <c r="B38" s="595"/>
      <c r="C38" s="595"/>
      <c r="D38" s="617"/>
      <c r="E38" s="621"/>
      <c r="F38" s="602"/>
      <c r="G38" s="495"/>
      <c r="H38" s="556"/>
      <c r="I38" s="605"/>
      <c r="J38" s="559"/>
      <c r="K38" s="559"/>
      <c r="L38" s="635"/>
      <c r="M38" s="638"/>
      <c r="N38" s="32"/>
      <c r="O38" s="32"/>
    </row>
    <row r="39" spans="1:169" ht="15.75" thickBot="1">
      <c r="A39" s="663"/>
      <c r="B39" s="596"/>
      <c r="C39" s="596"/>
      <c r="D39" s="618"/>
      <c r="E39" s="622"/>
      <c r="F39" s="603"/>
      <c r="G39" s="496"/>
      <c r="H39" s="611"/>
      <c r="I39" s="606"/>
      <c r="J39" s="560"/>
      <c r="K39" s="560"/>
      <c r="L39" s="636"/>
      <c r="M39" s="639"/>
      <c r="N39" s="32"/>
      <c r="O39" s="32"/>
    </row>
    <row r="40" spans="1:169" s="26" customFormat="1" ht="12.75" customHeight="1">
      <c r="A40" s="661">
        <f>'7. Mapa Final'!A40</f>
        <v>4</v>
      </c>
      <c r="B40" s="594"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594"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15" t="str">
        <f>'7. Mapa Final'!J40</f>
        <v>Muy Baja - 1</v>
      </c>
      <c r="E40" s="619" t="str">
        <f>'7. Mapa Final'!K40</f>
        <v>Menor - 2</v>
      </c>
      <c r="F40" s="601" t="str">
        <f>'7. Mapa Final'!M40</f>
        <v>Bajo - 2</v>
      </c>
      <c r="G40" s="651" t="s">
        <v>408</v>
      </c>
      <c r="H40" s="648"/>
      <c r="I40" s="648"/>
      <c r="J40" s="648"/>
      <c r="K40" s="653"/>
      <c r="L40" s="653"/>
      <c r="M40" s="654"/>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6" customFormat="1" ht="12.75" customHeight="1">
      <c r="A41" s="662"/>
      <c r="B41" s="595"/>
      <c r="C41" s="595"/>
      <c r="D41" s="616"/>
      <c r="E41" s="620"/>
      <c r="F41" s="602"/>
      <c r="G41" s="651"/>
      <c r="H41" s="649"/>
      <c r="I41" s="649"/>
      <c r="J41" s="649"/>
      <c r="K41" s="649"/>
      <c r="L41" s="649"/>
      <c r="M41" s="655"/>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6" customFormat="1" ht="12.75" customHeight="1">
      <c r="A42" s="662"/>
      <c r="B42" s="595"/>
      <c r="C42" s="595"/>
      <c r="D42" s="616"/>
      <c r="E42" s="620"/>
      <c r="F42" s="602"/>
      <c r="G42" s="651"/>
      <c r="H42" s="649"/>
      <c r="I42" s="649"/>
      <c r="J42" s="649"/>
      <c r="K42" s="649"/>
      <c r="L42" s="649"/>
      <c r="M42" s="655"/>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6" customFormat="1" ht="12.75" customHeight="1">
      <c r="A43" s="662"/>
      <c r="B43" s="595"/>
      <c r="C43" s="595"/>
      <c r="D43" s="616"/>
      <c r="E43" s="620"/>
      <c r="F43" s="602"/>
      <c r="G43" s="651"/>
      <c r="H43" s="649"/>
      <c r="I43" s="649"/>
      <c r="J43" s="649"/>
      <c r="K43" s="649"/>
      <c r="L43" s="649"/>
      <c r="M43" s="655"/>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6" customFormat="1" ht="13.5" customHeight="1">
      <c r="A44" s="662"/>
      <c r="B44" s="595"/>
      <c r="C44" s="595"/>
      <c r="D44" s="616"/>
      <c r="E44" s="620"/>
      <c r="F44" s="602"/>
      <c r="G44" s="651"/>
      <c r="H44" s="649"/>
      <c r="I44" s="649"/>
      <c r="J44" s="649"/>
      <c r="K44" s="649"/>
      <c r="L44" s="649"/>
      <c r="M44" s="655"/>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662"/>
      <c r="B45" s="595"/>
      <c r="C45" s="595"/>
      <c r="D45" s="616"/>
      <c r="E45" s="620"/>
      <c r="F45" s="602"/>
      <c r="G45" s="651"/>
      <c r="H45" s="649"/>
      <c r="I45" s="649"/>
      <c r="J45" s="649"/>
      <c r="K45" s="649"/>
      <c r="L45" s="649"/>
      <c r="M45" s="655"/>
      <c r="N45" s="32"/>
      <c r="O45" s="32"/>
    </row>
    <row r="46" spans="1:169">
      <c r="A46" s="662"/>
      <c r="B46" s="595"/>
      <c r="C46" s="595"/>
      <c r="D46" s="616"/>
      <c r="E46" s="620"/>
      <c r="F46" s="602"/>
      <c r="G46" s="651"/>
      <c r="H46" s="649"/>
      <c r="I46" s="649"/>
      <c r="J46" s="649"/>
      <c r="K46" s="649"/>
      <c r="L46" s="649"/>
      <c r="M46" s="655"/>
      <c r="N46" s="32"/>
      <c r="O46" s="32"/>
    </row>
    <row r="47" spans="1:169">
      <c r="A47" s="662"/>
      <c r="B47" s="595"/>
      <c r="C47" s="595"/>
      <c r="D47" s="617"/>
      <c r="E47" s="621"/>
      <c r="F47" s="602"/>
      <c r="G47" s="651"/>
      <c r="H47" s="649"/>
      <c r="I47" s="649"/>
      <c r="J47" s="649"/>
      <c r="K47" s="649"/>
      <c r="L47" s="649"/>
      <c r="M47" s="655"/>
      <c r="N47" s="32"/>
      <c r="O47" s="32"/>
    </row>
    <row r="48" spans="1:169">
      <c r="A48" s="662"/>
      <c r="B48" s="595"/>
      <c r="C48" s="595"/>
      <c r="D48" s="617"/>
      <c r="E48" s="621"/>
      <c r="F48" s="602"/>
      <c r="G48" s="651"/>
      <c r="H48" s="649"/>
      <c r="I48" s="649"/>
      <c r="J48" s="649"/>
      <c r="K48" s="649"/>
      <c r="L48" s="649"/>
      <c r="M48" s="655"/>
      <c r="N48" s="32"/>
      <c r="O48" s="32"/>
    </row>
    <row r="49" spans="1:169" ht="15.75" thickBot="1">
      <c r="A49" s="663"/>
      <c r="B49" s="596"/>
      <c r="C49" s="596"/>
      <c r="D49" s="618"/>
      <c r="E49" s="622"/>
      <c r="F49" s="603"/>
      <c r="G49" s="652"/>
      <c r="H49" s="650"/>
      <c r="I49" s="650"/>
      <c r="J49" s="650"/>
      <c r="K49" s="650"/>
      <c r="L49" s="650"/>
      <c r="M49" s="656"/>
      <c r="N49" s="32"/>
      <c r="O49" s="32"/>
    </row>
    <row r="50" spans="1:169" s="26" customFormat="1" ht="12.75" customHeight="1">
      <c r="A50" s="661">
        <f>'7. Mapa Final'!A50</f>
        <v>5</v>
      </c>
      <c r="B50" s="594" t="str">
        <f>'7. Mapa Final'!B50</f>
        <v>Ofrecer, prometer, entregar, aceptar o solicitar una ventaja indebida  en la elaboración de toda la documentación de la parte precontractual y especificaciones técnicas en la contratación del SIGCMA</v>
      </c>
      <c r="C50" s="594" t="str">
        <f>'7. Mapa Final'!C50</f>
        <v>Cuando se elaboran los documentos de la parte precontractual y especificaciones técnicas con algo interes particular o para beneficiar a terceros.</v>
      </c>
      <c r="D50" s="615" t="str">
        <f>'7. Mapa Final'!J50</f>
        <v>Muy Baja - 1</v>
      </c>
      <c r="E50" s="619" t="str">
        <f>'7. Mapa Final'!K50</f>
        <v>Menor - 2</v>
      </c>
      <c r="F50" s="601" t="str">
        <f>'7. Mapa Final'!M50</f>
        <v>Bajo - 2</v>
      </c>
      <c r="G50" s="651" t="s">
        <v>408</v>
      </c>
      <c r="H50" s="648"/>
      <c r="I50" s="648"/>
      <c r="J50" s="648"/>
      <c r="K50" s="653"/>
      <c r="L50" s="653"/>
      <c r="M50" s="657"/>
      <c r="N50" s="32"/>
      <c r="O50" s="32"/>
      <c r="P50" s="32"/>
      <c r="Q50" s="32"/>
      <c r="R50" s="32"/>
      <c r="S50" s="32"/>
      <c r="T50" s="32"/>
      <c r="U50" s="32"/>
      <c r="V50" s="32"/>
      <c r="W50" s="32"/>
      <c r="X50" s="32"/>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2"/>
      <c r="AX50" s="32"/>
      <c r="AY50" s="32"/>
      <c r="AZ50" s="32"/>
      <c r="BA50" s="32"/>
      <c r="BB50" s="32"/>
      <c r="BC50" s="32"/>
      <c r="BD50" s="32"/>
      <c r="BE50" s="32"/>
      <c r="BF50" s="32"/>
      <c r="BG50" s="32"/>
      <c r="BH50" s="32"/>
      <c r="BI50" s="32"/>
      <c r="BJ50" s="32"/>
      <c r="BK50" s="32"/>
      <c r="BL50" s="32"/>
      <c r="BM50" s="32"/>
      <c r="BN50" s="32"/>
      <c r="BO50" s="32"/>
      <c r="BP50" s="32"/>
      <c r="BQ50" s="32"/>
      <c r="BR50" s="32"/>
      <c r="BS50" s="32"/>
      <c r="BT50" s="32"/>
      <c r="BU50" s="32"/>
      <c r="BV50" s="32"/>
      <c r="BW50" s="32"/>
      <c r="BX50" s="32"/>
      <c r="BY50" s="32"/>
      <c r="BZ50" s="32"/>
      <c r="CA50" s="32"/>
      <c r="CB50" s="32"/>
      <c r="CC50" s="32"/>
      <c r="CD50" s="32"/>
      <c r="CE50" s="32"/>
      <c r="CF50" s="32"/>
      <c r="CG50" s="32"/>
      <c r="CH50" s="32"/>
      <c r="CI50" s="32"/>
      <c r="CJ50" s="32"/>
      <c r="CK50" s="32"/>
      <c r="CL50" s="32"/>
      <c r="CM50" s="32"/>
      <c r="CN50" s="32"/>
      <c r="CO50" s="32"/>
      <c r="CP50" s="32"/>
      <c r="CQ50" s="32"/>
      <c r="CR50" s="32"/>
      <c r="CS50" s="32"/>
      <c r="CT50" s="32"/>
      <c r="CU50" s="32"/>
      <c r="CV50" s="32"/>
      <c r="CW50" s="32"/>
      <c r="CX50" s="32"/>
      <c r="CY50" s="32"/>
      <c r="CZ50" s="32"/>
      <c r="DA50" s="32"/>
      <c r="DB50" s="32"/>
      <c r="DC50" s="32"/>
      <c r="DD50" s="32"/>
      <c r="DE50" s="32"/>
      <c r="DF50" s="32"/>
      <c r="DG50" s="32"/>
      <c r="DH50" s="32"/>
      <c r="DI50" s="32"/>
      <c r="DJ50" s="32"/>
      <c r="DK50" s="32"/>
      <c r="DL50" s="32"/>
      <c r="DM50" s="32"/>
      <c r="DN50" s="32"/>
      <c r="DO50" s="32"/>
      <c r="DP50" s="32"/>
      <c r="DQ50" s="32"/>
      <c r="DR50" s="32"/>
      <c r="DS50" s="32"/>
      <c r="DT50" s="32"/>
      <c r="DU50" s="32"/>
      <c r="DV50" s="32"/>
      <c r="DW50" s="32"/>
      <c r="DX50" s="32"/>
      <c r="DY50" s="32"/>
      <c r="DZ50" s="32"/>
      <c r="EA50" s="32"/>
      <c r="EB50" s="32"/>
      <c r="EC50" s="32"/>
      <c r="ED50" s="32"/>
      <c r="EE50" s="32"/>
      <c r="EF50" s="32"/>
      <c r="EG50" s="32"/>
      <c r="EH50" s="32"/>
      <c r="EI50" s="32"/>
      <c r="EJ50" s="32"/>
      <c r="EK50" s="32"/>
      <c r="EL50" s="32"/>
      <c r="EM50" s="32"/>
      <c r="EN50" s="32"/>
      <c r="EO50" s="32"/>
      <c r="EP50" s="32"/>
      <c r="EQ50" s="32"/>
      <c r="ER50" s="32"/>
      <c r="ES50" s="32"/>
      <c r="ET50" s="32"/>
      <c r="EU50" s="32"/>
      <c r="EV50" s="32"/>
      <c r="EW50" s="32"/>
      <c r="EX50" s="32"/>
      <c r="EY50" s="32"/>
      <c r="EZ50" s="32"/>
      <c r="FA50" s="32"/>
      <c r="FB50" s="32"/>
      <c r="FC50" s="32"/>
      <c r="FD50" s="32"/>
      <c r="FE50" s="32"/>
      <c r="FF50" s="32"/>
      <c r="FG50" s="32"/>
      <c r="FH50" s="32"/>
      <c r="FI50" s="32"/>
      <c r="FJ50" s="32"/>
      <c r="FK50" s="32"/>
      <c r="FL50" s="32"/>
      <c r="FM50" s="32"/>
    </row>
    <row r="51" spans="1:169" s="26" customFormat="1" ht="12.75" customHeight="1">
      <c r="A51" s="662"/>
      <c r="B51" s="595"/>
      <c r="C51" s="595"/>
      <c r="D51" s="616"/>
      <c r="E51" s="620"/>
      <c r="F51" s="602"/>
      <c r="G51" s="651"/>
      <c r="H51" s="649"/>
      <c r="I51" s="649"/>
      <c r="J51" s="649"/>
      <c r="K51" s="649"/>
      <c r="L51" s="649"/>
      <c r="M51" s="658"/>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c r="CC51" s="32"/>
      <c r="CD51" s="32"/>
      <c r="CE51" s="32"/>
      <c r="CF51" s="32"/>
      <c r="CG51" s="32"/>
      <c r="CH51" s="32"/>
      <c r="CI51" s="32"/>
      <c r="CJ51" s="32"/>
      <c r="CK51" s="32"/>
      <c r="CL51" s="32"/>
      <c r="CM51" s="32"/>
      <c r="CN51" s="32"/>
      <c r="CO51" s="32"/>
      <c r="CP51" s="32"/>
      <c r="CQ51" s="32"/>
      <c r="CR51" s="32"/>
      <c r="CS51" s="32"/>
      <c r="CT51" s="32"/>
      <c r="CU51" s="32"/>
      <c r="CV51" s="32"/>
      <c r="CW51" s="32"/>
      <c r="CX51" s="32"/>
      <c r="CY51" s="32"/>
      <c r="CZ51" s="32"/>
      <c r="DA51" s="32"/>
      <c r="DB51" s="32"/>
      <c r="DC51" s="32"/>
      <c r="DD51" s="32"/>
      <c r="DE51" s="32"/>
      <c r="DF51" s="32"/>
      <c r="DG51" s="32"/>
      <c r="DH51" s="32"/>
      <c r="DI51" s="32"/>
      <c r="DJ51" s="32"/>
      <c r="DK51" s="32"/>
      <c r="DL51" s="32"/>
      <c r="DM51" s="32"/>
      <c r="DN51" s="32"/>
      <c r="DO51" s="32"/>
      <c r="DP51" s="32"/>
      <c r="DQ51" s="32"/>
      <c r="DR51" s="32"/>
      <c r="DS51" s="32"/>
      <c r="DT51" s="32"/>
      <c r="DU51" s="32"/>
      <c r="DV51" s="32"/>
      <c r="DW51" s="32"/>
      <c r="DX51" s="32"/>
      <c r="DY51" s="32"/>
      <c r="DZ51" s="32"/>
      <c r="EA51" s="32"/>
      <c r="EB51" s="32"/>
      <c r="EC51" s="32"/>
      <c r="ED51" s="32"/>
      <c r="EE51" s="32"/>
      <c r="EF51" s="32"/>
      <c r="EG51" s="32"/>
      <c r="EH51" s="32"/>
      <c r="EI51" s="32"/>
      <c r="EJ51" s="32"/>
      <c r="EK51" s="32"/>
      <c r="EL51" s="32"/>
      <c r="EM51" s="32"/>
      <c r="EN51" s="32"/>
      <c r="EO51" s="32"/>
      <c r="EP51" s="32"/>
      <c r="EQ51" s="32"/>
      <c r="ER51" s="32"/>
      <c r="ES51" s="32"/>
      <c r="ET51" s="32"/>
      <c r="EU51" s="32"/>
      <c r="EV51" s="32"/>
      <c r="EW51" s="32"/>
      <c r="EX51" s="32"/>
      <c r="EY51" s="32"/>
      <c r="EZ51" s="32"/>
      <c r="FA51" s="32"/>
      <c r="FB51" s="32"/>
      <c r="FC51" s="32"/>
      <c r="FD51" s="32"/>
      <c r="FE51" s="32"/>
      <c r="FF51" s="32"/>
      <c r="FG51" s="32"/>
      <c r="FH51" s="32"/>
      <c r="FI51" s="32"/>
      <c r="FJ51" s="32"/>
      <c r="FK51" s="32"/>
      <c r="FL51" s="32"/>
      <c r="FM51" s="32"/>
    </row>
    <row r="52" spans="1:169" s="26" customFormat="1" ht="12.75" customHeight="1">
      <c r="A52" s="662"/>
      <c r="B52" s="595"/>
      <c r="C52" s="595"/>
      <c r="D52" s="616"/>
      <c r="E52" s="620"/>
      <c r="F52" s="602"/>
      <c r="G52" s="651"/>
      <c r="H52" s="649"/>
      <c r="I52" s="649"/>
      <c r="J52" s="649"/>
      <c r="K52" s="649"/>
      <c r="L52" s="649"/>
      <c r="M52" s="658"/>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32"/>
      <c r="BM52" s="32"/>
      <c r="BN52" s="32"/>
      <c r="BO52" s="32"/>
      <c r="BP52" s="32"/>
      <c r="BQ52" s="32"/>
      <c r="BR52" s="32"/>
      <c r="BS52" s="32"/>
      <c r="BT52" s="32"/>
      <c r="BU52" s="32"/>
      <c r="BV52" s="32"/>
      <c r="BW52" s="32"/>
      <c r="BX52" s="32"/>
      <c r="BY52" s="32"/>
      <c r="BZ52" s="32"/>
      <c r="CA52" s="32"/>
      <c r="CB52" s="32"/>
      <c r="CC52" s="32"/>
      <c r="CD52" s="32"/>
      <c r="CE52" s="32"/>
      <c r="CF52" s="32"/>
      <c r="CG52" s="32"/>
      <c r="CH52" s="32"/>
      <c r="CI52" s="32"/>
      <c r="CJ52" s="32"/>
      <c r="CK52" s="32"/>
      <c r="CL52" s="32"/>
      <c r="CM52" s="32"/>
      <c r="CN52" s="32"/>
      <c r="CO52" s="32"/>
      <c r="CP52" s="32"/>
      <c r="CQ52" s="32"/>
      <c r="CR52" s="32"/>
      <c r="CS52" s="32"/>
      <c r="CT52" s="32"/>
      <c r="CU52" s="32"/>
      <c r="CV52" s="32"/>
      <c r="CW52" s="32"/>
      <c r="CX52" s="32"/>
      <c r="CY52" s="32"/>
      <c r="CZ52" s="32"/>
      <c r="DA52" s="32"/>
      <c r="DB52" s="32"/>
      <c r="DC52" s="32"/>
      <c r="DD52" s="32"/>
      <c r="DE52" s="32"/>
      <c r="DF52" s="32"/>
      <c r="DG52" s="32"/>
      <c r="DH52" s="32"/>
      <c r="DI52" s="32"/>
      <c r="DJ52" s="32"/>
      <c r="DK52" s="32"/>
      <c r="DL52" s="32"/>
      <c r="DM52" s="32"/>
      <c r="DN52" s="32"/>
      <c r="DO52" s="32"/>
      <c r="DP52" s="32"/>
      <c r="DQ52" s="32"/>
      <c r="DR52" s="32"/>
      <c r="DS52" s="32"/>
      <c r="DT52" s="32"/>
      <c r="DU52" s="32"/>
      <c r="DV52" s="32"/>
      <c r="DW52" s="32"/>
      <c r="DX52" s="32"/>
      <c r="DY52" s="32"/>
      <c r="DZ52" s="32"/>
      <c r="EA52" s="32"/>
      <c r="EB52" s="32"/>
      <c r="EC52" s="32"/>
      <c r="ED52" s="32"/>
      <c r="EE52" s="32"/>
      <c r="EF52" s="32"/>
      <c r="EG52" s="32"/>
      <c r="EH52" s="32"/>
      <c r="EI52" s="32"/>
      <c r="EJ52" s="32"/>
      <c r="EK52" s="32"/>
      <c r="EL52" s="32"/>
      <c r="EM52" s="32"/>
      <c r="EN52" s="32"/>
      <c r="EO52" s="32"/>
      <c r="EP52" s="32"/>
      <c r="EQ52" s="32"/>
      <c r="ER52" s="32"/>
      <c r="ES52" s="32"/>
      <c r="ET52" s="32"/>
      <c r="EU52" s="32"/>
      <c r="EV52" s="32"/>
      <c r="EW52" s="32"/>
      <c r="EX52" s="32"/>
      <c r="EY52" s="32"/>
      <c r="EZ52" s="32"/>
      <c r="FA52" s="32"/>
      <c r="FB52" s="32"/>
      <c r="FC52" s="32"/>
      <c r="FD52" s="32"/>
      <c r="FE52" s="32"/>
      <c r="FF52" s="32"/>
      <c r="FG52" s="32"/>
      <c r="FH52" s="32"/>
      <c r="FI52" s="32"/>
      <c r="FJ52" s="32"/>
      <c r="FK52" s="32"/>
      <c r="FL52" s="32"/>
      <c r="FM52" s="32"/>
    </row>
    <row r="53" spans="1:169" s="26" customFormat="1" ht="12.75" customHeight="1">
      <c r="A53" s="662"/>
      <c r="B53" s="595"/>
      <c r="C53" s="595"/>
      <c r="D53" s="616"/>
      <c r="E53" s="620"/>
      <c r="F53" s="602"/>
      <c r="G53" s="651"/>
      <c r="H53" s="649"/>
      <c r="I53" s="649"/>
      <c r="J53" s="649"/>
      <c r="K53" s="649"/>
      <c r="L53" s="649"/>
      <c r="M53" s="658"/>
      <c r="N53" s="32"/>
      <c r="O53" s="32"/>
      <c r="P53" s="32"/>
      <c r="Q53" s="32"/>
      <c r="R53" s="32"/>
      <c r="S53" s="32"/>
      <c r="T53" s="32"/>
      <c r="U53" s="32"/>
      <c r="V53" s="32"/>
      <c r="W53" s="32"/>
      <c r="X53" s="32"/>
      <c r="Y53" s="32"/>
      <c r="Z53" s="32"/>
      <c r="AA53" s="32"/>
      <c r="AB53" s="32"/>
      <c r="AC53" s="32"/>
      <c r="AD53" s="32"/>
      <c r="AE53" s="32"/>
      <c r="AF53" s="32"/>
      <c r="AG53" s="32"/>
      <c r="AH53" s="32"/>
      <c r="AI53" s="32"/>
      <c r="AJ53" s="32"/>
      <c r="AK53" s="32"/>
      <c r="AL53" s="32"/>
      <c r="AM53" s="32"/>
      <c r="AN53" s="32"/>
      <c r="AO53" s="32"/>
      <c r="AP53" s="32"/>
      <c r="AQ53" s="32"/>
      <c r="AR53" s="32"/>
      <c r="AS53" s="32"/>
      <c r="AT53" s="32"/>
      <c r="AU53" s="32"/>
      <c r="AV53" s="32"/>
      <c r="AW53" s="32"/>
      <c r="AX53" s="32"/>
      <c r="AY53" s="32"/>
      <c r="AZ53" s="32"/>
      <c r="BA53" s="32"/>
      <c r="BB53" s="32"/>
      <c r="BC53" s="32"/>
      <c r="BD53" s="32"/>
      <c r="BE53" s="32"/>
      <c r="BF53" s="32"/>
      <c r="BG53" s="32"/>
      <c r="BH53" s="32"/>
      <c r="BI53" s="32"/>
      <c r="BJ53" s="32"/>
      <c r="BK53" s="32"/>
      <c r="BL53" s="32"/>
      <c r="BM53" s="32"/>
      <c r="BN53" s="32"/>
      <c r="BO53" s="32"/>
      <c r="BP53" s="32"/>
      <c r="BQ53" s="32"/>
      <c r="BR53" s="32"/>
      <c r="BS53" s="32"/>
      <c r="BT53" s="32"/>
      <c r="BU53" s="32"/>
      <c r="BV53" s="32"/>
      <c r="BW53" s="32"/>
      <c r="BX53" s="32"/>
      <c r="BY53" s="32"/>
      <c r="BZ53" s="32"/>
      <c r="CA53" s="32"/>
      <c r="CB53" s="32"/>
      <c r="CC53" s="32"/>
      <c r="CD53" s="32"/>
      <c r="CE53" s="32"/>
      <c r="CF53" s="32"/>
      <c r="CG53" s="32"/>
      <c r="CH53" s="32"/>
      <c r="CI53" s="32"/>
      <c r="CJ53" s="32"/>
      <c r="CK53" s="32"/>
      <c r="CL53" s="32"/>
      <c r="CM53" s="32"/>
      <c r="CN53" s="32"/>
      <c r="CO53" s="32"/>
      <c r="CP53" s="32"/>
      <c r="CQ53" s="32"/>
      <c r="CR53" s="32"/>
      <c r="CS53" s="32"/>
      <c r="CT53" s="32"/>
      <c r="CU53" s="32"/>
      <c r="CV53" s="32"/>
      <c r="CW53" s="32"/>
      <c r="CX53" s="32"/>
      <c r="CY53" s="32"/>
      <c r="CZ53" s="32"/>
      <c r="DA53" s="32"/>
      <c r="DB53" s="32"/>
      <c r="DC53" s="32"/>
      <c r="DD53" s="32"/>
      <c r="DE53" s="32"/>
      <c r="DF53" s="32"/>
      <c r="DG53" s="32"/>
      <c r="DH53" s="32"/>
      <c r="DI53" s="32"/>
      <c r="DJ53" s="32"/>
      <c r="DK53" s="32"/>
      <c r="DL53" s="32"/>
      <c r="DM53" s="32"/>
      <c r="DN53" s="32"/>
      <c r="DO53" s="32"/>
      <c r="DP53" s="32"/>
      <c r="DQ53" s="32"/>
      <c r="DR53" s="32"/>
      <c r="DS53" s="32"/>
      <c r="DT53" s="32"/>
      <c r="DU53" s="32"/>
      <c r="DV53" s="32"/>
      <c r="DW53" s="32"/>
      <c r="DX53" s="32"/>
      <c r="DY53" s="32"/>
      <c r="DZ53" s="32"/>
      <c r="EA53" s="32"/>
      <c r="EB53" s="32"/>
      <c r="EC53" s="32"/>
      <c r="ED53" s="32"/>
      <c r="EE53" s="32"/>
      <c r="EF53" s="32"/>
      <c r="EG53" s="32"/>
      <c r="EH53" s="32"/>
      <c r="EI53" s="32"/>
      <c r="EJ53" s="32"/>
      <c r="EK53" s="32"/>
      <c r="EL53" s="32"/>
      <c r="EM53" s="32"/>
      <c r="EN53" s="32"/>
      <c r="EO53" s="32"/>
      <c r="EP53" s="32"/>
      <c r="EQ53" s="32"/>
      <c r="ER53" s="32"/>
      <c r="ES53" s="32"/>
      <c r="ET53" s="32"/>
      <c r="EU53" s="32"/>
      <c r="EV53" s="32"/>
      <c r="EW53" s="32"/>
      <c r="EX53" s="32"/>
      <c r="EY53" s="32"/>
      <c r="EZ53" s="32"/>
      <c r="FA53" s="32"/>
      <c r="FB53" s="32"/>
      <c r="FC53" s="32"/>
      <c r="FD53" s="32"/>
      <c r="FE53" s="32"/>
      <c r="FF53" s="32"/>
      <c r="FG53" s="32"/>
      <c r="FH53" s="32"/>
      <c r="FI53" s="32"/>
      <c r="FJ53" s="32"/>
      <c r="FK53" s="32"/>
      <c r="FL53" s="32"/>
      <c r="FM53" s="32"/>
    </row>
    <row r="54" spans="1:169" s="26" customFormat="1" ht="13.5" customHeight="1">
      <c r="A54" s="662"/>
      <c r="B54" s="595"/>
      <c r="C54" s="595"/>
      <c r="D54" s="616"/>
      <c r="E54" s="620"/>
      <c r="F54" s="602"/>
      <c r="G54" s="651"/>
      <c r="H54" s="649"/>
      <c r="I54" s="649"/>
      <c r="J54" s="649"/>
      <c r="K54" s="649"/>
      <c r="L54" s="649"/>
      <c r="M54" s="658"/>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c r="CC54" s="32"/>
      <c r="CD54" s="32"/>
      <c r="CE54" s="32"/>
      <c r="CF54" s="32"/>
      <c r="CG54" s="32"/>
      <c r="CH54" s="32"/>
      <c r="CI54" s="32"/>
      <c r="CJ54" s="32"/>
      <c r="CK54" s="32"/>
      <c r="CL54" s="32"/>
      <c r="CM54" s="32"/>
      <c r="CN54" s="32"/>
      <c r="CO54" s="32"/>
      <c r="CP54" s="32"/>
      <c r="CQ54" s="32"/>
      <c r="CR54" s="32"/>
      <c r="CS54" s="32"/>
      <c r="CT54" s="32"/>
      <c r="CU54" s="32"/>
      <c r="CV54" s="32"/>
      <c r="CW54" s="32"/>
      <c r="CX54" s="32"/>
      <c r="CY54" s="32"/>
      <c r="CZ54" s="32"/>
      <c r="DA54" s="32"/>
      <c r="DB54" s="32"/>
      <c r="DC54" s="32"/>
      <c r="DD54" s="32"/>
      <c r="DE54" s="32"/>
      <c r="DF54" s="32"/>
      <c r="DG54" s="32"/>
      <c r="DH54" s="32"/>
      <c r="DI54" s="32"/>
      <c r="DJ54" s="32"/>
      <c r="DK54" s="32"/>
      <c r="DL54" s="32"/>
      <c r="DM54" s="32"/>
      <c r="DN54" s="32"/>
      <c r="DO54" s="32"/>
      <c r="DP54" s="32"/>
      <c r="DQ54" s="32"/>
      <c r="DR54" s="32"/>
      <c r="DS54" s="32"/>
      <c r="DT54" s="32"/>
      <c r="DU54" s="32"/>
      <c r="DV54" s="32"/>
      <c r="DW54" s="32"/>
      <c r="DX54" s="32"/>
      <c r="DY54" s="32"/>
      <c r="DZ54" s="32"/>
      <c r="EA54" s="32"/>
      <c r="EB54" s="32"/>
      <c r="EC54" s="32"/>
      <c r="ED54" s="32"/>
      <c r="EE54" s="32"/>
      <c r="EF54" s="32"/>
      <c r="EG54" s="32"/>
      <c r="EH54" s="32"/>
      <c r="EI54" s="32"/>
      <c r="EJ54" s="32"/>
      <c r="EK54" s="32"/>
      <c r="EL54" s="32"/>
      <c r="EM54" s="32"/>
      <c r="EN54" s="32"/>
      <c r="EO54" s="32"/>
      <c r="EP54" s="32"/>
      <c r="EQ54" s="32"/>
      <c r="ER54" s="32"/>
      <c r="ES54" s="32"/>
      <c r="ET54" s="32"/>
      <c r="EU54" s="32"/>
      <c r="EV54" s="32"/>
      <c r="EW54" s="32"/>
      <c r="EX54" s="32"/>
      <c r="EY54" s="32"/>
      <c r="EZ54" s="32"/>
      <c r="FA54" s="32"/>
      <c r="FB54" s="32"/>
      <c r="FC54" s="32"/>
      <c r="FD54" s="32"/>
      <c r="FE54" s="32"/>
      <c r="FF54" s="32"/>
      <c r="FG54" s="32"/>
      <c r="FH54" s="32"/>
      <c r="FI54" s="32"/>
      <c r="FJ54" s="32"/>
      <c r="FK54" s="32"/>
      <c r="FL54" s="32"/>
      <c r="FM54" s="32"/>
    </row>
    <row r="55" spans="1:169">
      <c r="A55" s="662"/>
      <c r="B55" s="595"/>
      <c r="C55" s="595"/>
      <c r="D55" s="616"/>
      <c r="E55" s="620"/>
      <c r="F55" s="602"/>
      <c r="G55" s="651"/>
      <c r="H55" s="649"/>
      <c r="I55" s="649"/>
      <c r="J55" s="649"/>
      <c r="K55" s="649"/>
      <c r="L55" s="649"/>
      <c r="M55" s="658"/>
      <c r="N55" s="32"/>
      <c r="O55" s="32"/>
    </row>
    <row r="56" spans="1:169">
      <c r="A56" s="662"/>
      <c r="B56" s="595"/>
      <c r="C56" s="595"/>
      <c r="D56" s="616"/>
      <c r="E56" s="620"/>
      <c r="F56" s="602"/>
      <c r="G56" s="651"/>
      <c r="H56" s="649"/>
      <c r="I56" s="649"/>
      <c r="J56" s="649"/>
      <c r="K56" s="649"/>
      <c r="L56" s="649"/>
      <c r="M56" s="658"/>
      <c r="N56" s="32"/>
      <c r="O56" s="32"/>
    </row>
    <row r="57" spans="1:169">
      <c r="A57" s="662"/>
      <c r="B57" s="595"/>
      <c r="C57" s="595"/>
      <c r="D57" s="617"/>
      <c r="E57" s="621"/>
      <c r="F57" s="602"/>
      <c r="G57" s="651"/>
      <c r="H57" s="649"/>
      <c r="I57" s="649"/>
      <c r="J57" s="649"/>
      <c r="K57" s="649"/>
      <c r="L57" s="649"/>
      <c r="M57" s="658"/>
      <c r="N57" s="32"/>
      <c r="O57" s="32"/>
    </row>
    <row r="58" spans="1:169">
      <c r="A58" s="662"/>
      <c r="B58" s="595"/>
      <c r="C58" s="595"/>
      <c r="D58" s="617"/>
      <c r="E58" s="621"/>
      <c r="F58" s="602"/>
      <c r="G58" s="651"/>
      <c r="H58" s="649"/>
      <c r="I58" s="649"/>
      <c r="J58" s="649"/>
      <c r="K58" s="649"/>
      <c r="L58" s="649"/>
      <c r="M58" s="658"/>
      <c r="N58" s="32"/>
      <c r="O58" s="32"/>
    </row>
    <row r="59" spans="1:169" ht="15.75" thickBot="1">
      <c r="A59" s="663"/>
      <c r="B59" s="596"/>
      <c r="C59" s="596"/>
      <c r="D59" s="618"/>
      <c r="E59" s="622"/>
      <c r="F59" s="603"/>
      <c r="G59" s="660"/>
      <c r="H59" s="650"/>
      <c r="I59" s="650"/>
      <c r="J59" s="650"/>
      <c r="K59" s="650"/>
      <c r="L59" s="650"/>
      <c r="M59" s="659"/>
      <c r="N59" s="32"/>
      <c r="O59" s="32"/>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43" priority="41" operator="containsText" text="3- Moderado">
      <formula>NOT(ISERROR(SEARCH("3- Moderado",A7)))</formula>
    </cfRule>
    <cfRule type="containsText" dxfId="42" priority="42" operator="containsText" text="6- Moderado">
      <formula>NOT(ISERROR(SEARCH("6- Moderado",A7)))</formula>
    </cfRule>
    <cfRule type="containsText" dxfId="41" priority="43" operator="containsText" text="4- Moderado">
      <formula>NOT(ISERROR(SEARCH("4- Moderado",A7)))</formula>
    </cfRule>
    <cfRule type="containsText" dxfId="40" priority="44" operator="containsText" text="3- Bajo">
      <formula>NOT(ISERROR(SEARCH("3- Bajo",A7)))</formula>
    </cfRule>
    <cfRule type="containsText" dxfId="39" priority="45" operator="containsText" text="4- Bajo">
      <formula>NOT(ISERROR(SEARCH("4- Bajo",A7)))</formula>
    </cfRule>
    <cfRule type="containsText" dxfId="38" priority="46" operator="containsText" text="1- Bajo">
      <formula>NOT(ISERROR(SEARCH("1- Bajo",A7)))</formula>
    </cfRule>
  </conditionalFormatting>
  <conditionalFormatting sqref="A9:E10">
    <cfRule type="containsText" dxfId="37" priority="7" operator="containsText" text="3- Moderado">
      <formula>NOT(ISERROR(SEARCH("3- Moderado",A9)))</formula>
    </cfRule>
    <cfRule type="containsText" dxfId="36" priority="8" operator="containsText" text="6- Moderado">
      <formula>NOT(ISERROR(SEARCH("6- Moderado",A9)))</formula>
    </cfRule>
    <cfRule type="containsText" dxfId="35" priority="9" operator="containsText" text="4- Moderado">
      <formula>NOT(ISERROR(SEARCH("4- Moderado",A9)))</formula>
    </cfRule>
    <cfRule type="containsText" dxfId="34" priority="10" operator="containsText" text="3- Bajo">
      <formula>NOT(ISERROR(SEARCH("3- Bajo",A9)))</formula>
    </cfRule>
    <cfRule type="containsText" dxfId="33" priority="11" operator="containsText" text="4- Bajo">
      <formula>NOT(ISERROR(SEARCH("4- Bajo",A9)))</formula>
    </cfRule>
    <cfRule type="containsText" dxfId="32" priority="12" operator="containsText" text="1- Bajo">
      <formula>NOT(ISERROR(SEARCH("1- Bajo",A9)))</formula>
    </cfRule>
  </conditionalFormatting>
  <conditionalFormatting sqref="A20:E20 A30:E30 A40:E40">
    <cfRule type="containsText" dxfId="31" priority="35" operator="containsText" text="3- Moderado">
      <formula>NOT(ISERROR(SEARCH("3- Moderado",A20)))</formula>
    </cfRule>
    <cfRule type="containsText" dxfId="30" priority="36" operator="containsText" text="6- Moderado">
      <formula>NOT(ISERROR(SEARCH("6- Moderado",A20)))</formula>
    </cfRule>
    <cfRule type="containsText" dxfId="29" priority="37" operator="containsText" text="4- Moderado">
      <formula>NOT(ISERROR(SEARCH("4- Moderado",A20)))</formula>
    </cfRule>
    <cfRule type="containsText" dxfId="28" priority="38" operator="containsText" text="3- Bajo">
      <formula>NOT(ISERROR(SEARCH("3- Bajo",A20)))</formula>
    </cfRule>
    <cfRule type="containsText" dxfId="27" priority="39" operator="containsText" text="4- Bajo">
      <formula>NOT(ISERROR(SEARCH("4- Bajo",A20)))</formula>
    </cfRule>
    <cfRule type="containsText" dxfId="26" priority="40" operator="containsText" text="1- Bajo">
      <formula>NOT(ISERROR(SEARCH("1- Bajo",A20)))</formula>
    </cfRule>
  </conditionalFormatting>
  <conditionalFormatting sqref="A50:E50">
    <cfRule type="containsText" dxfId="25" priority="1" operator="containsText" text="3- Moderado">
      <formula>NOT(ISERROR(SEARCH("3- Moderado",A50)))</formula>
    </cfRule>
    <cfRule type="containsText" dxfId="24" priority="2" operator="containsText" text="6- Moderado">
      <formula>NOT(ISERROR(SEARCH("6- Moderado",A50)))</formula>
    </cfRule>
    <cfRule type="containsText" dxfId="23" priority="3" operator="containsText" text="4- Moderado">
      <formula>NOT(ISERROR(SEARCH("4- Moderado",A50)))</formula>
    </cfRule>
    <cfRule type="containsText" dxfId="22" priority="4" operator="containsText" text="3- Bajo">
      <formula>NOT(ISERROR(SEARCH("3- Bajo",A50)))</formula>
    </cfRule>
    <cfRule type="containsText" dxfId="21" priority="5" operator="containsText" text="4- Bajo">
      <formula>NOT(ISERROR(SEARCH("4- Bajo",A50)))</formula>
    </cfRule>
    <cfRule type="containsText" dxfId="20" priority="6" operator="containsText" text="1- Bajo">
      <formula>NOT(ISERROR(SEARCH("1- Bajo",A50)))</formula>
    </cfRule>
  </conditionalFormatting>
  <conditionalFormatting sqref="C8:F8">
    <cfRule type="containsText" dxfId="19" priority="19" operator="containsText" text="3- Moderado">
      <formula>NOT(ISERROR(SEARCH("3- Moderado",C8)))</formula>
    </cfRule>
    <cfRule type="containsText" dxfId="18" priority="20" operator="containsText" text="6- Moderado">
      <formula>NOT(ISERROR(SEARCH("6- Moderado",C8)))</formula>
    </cfRule>
    <cfRule type="containsText" dxfId="17" priority="21" operator="containsText" text="4- Moderado">
      <formula>NOT(ISERROR(SEARCH("4- Moderado",C8)))</formula>
    </cfRule>
    <cfRule type="containsText" dxfId="16" priority="22" operator="containsText" text="3- Bajo">
      <formula>NOT(ISERROR(SEARCH("3- Bajo",C8)))</formula>
    </cfRule>
    <cfRule type="containsText" dxfId="15" priority="23" operator="containsText" text="4- Bajo">
      <formula>NOT(ISERROR(SEARCH("4- Bajo",C8)))</formula>
    </cfRule>
    <cfRule type="containsText" dxfId="14" priority="24" operator="containsText" text="1- Bajo">
      <formula>NOT(ISERROR(SEARCH("1- Bajo",C8)))</formula>
    </cfRule>
  </conditionalFormatting>
  <conditionalFormatting sqref="D9:D59">
    <cfRule type="containsText" dxfId="13" priority="29" operator="containsText" text="Muy Alta">
      <formula>NOT(ISERROR(SEARCH("Muy Alta",D9)))</formula>
    </cfRule>
    <cfRule type="containsText" dxfId="12" priority="30" operator="containsText" text="Alta">
      <formula>NOT(ISERROR(SEARCH("Alta",D9)))</formula>
    </cfRule>
    <cfRule type="containsText" dxfId="11" priority="31" operator="containsText" text="Baja">
      <formula>NOT(ISERROR(SEARCH("Baja",D9)))</formula>
    </cfRule>
    <cfRule type="containsText" dxfId="10" priority="32" operator="containsText" text="Muy Baja">
      <formula>NOT(ISERROR(SEARCH("Muy Baja",D9)))</formula>
    </cfRule>
    <cfRule type="containsText" dxfId="9" priority="34" operator="containsText" text="Media">
      <formula>NOT(ISERROR(SEARCH("Media",D9)))</formula>
    </cfRule>
  </conditionalFormatting>
  <conditionalFormatting sqref="E9:E59">
    <cfRule type="containsText" dxfId="8" priority="25" operator="containsText" text="Catastrófico">
      <formula>NOT(ISERROR(SEARCH("Catastrófico",E9)))</formula>
    </cfRule>
    <cfRule type="containsText" dxfId="7" priority="26" operator="containsText" text="Mayor">
      <formula>NOT(ISERROR(SEARCH("Mayor",E9)))</formula>
    </cfRule>
    <cfRule type="containsText" dxfId="6" priority="27" operator="containsText" text="Menor">
      <formula>NOT(ISERROR(SEARCH("Menor",E9)))</formula>
    </cfRule>
    <cfRule type="containsText" dxfId="5" priority="28" operator="containsText" text="Leve">
      <formula>NOT(ISERROR(SEARCH("Leve",E9)))</formula>
    </cfRule>
  </conditionalFormatting>
  <conditionalFormatting sqref="E9:F59">
    <cfRule type="containsText" dxfId="4" priority="33" operator="containsText" text="Moderado">
      <formula>NOT(ISERROR(SEARCH("Moderado",E9)))</formula>
    </cfRule>
  </conditionalFormatting>
  <conditionalFormatting sqref="F9:F59">
    <cfRule type="containsText" dxfId="3" priority="47" operator="containsText" text="Bajo">
      <formula>NOT(ISERROR(SEARCH("Bajo",F9)))</formula>
    </cfRule>
    <cfRule type="containsText" dxfId="2" priority="48" operator="containsText" text="Moderado">
      <formula>NOT(ISERROR(SEARCH("Moderado",F9)))</formula>
    </cfRule>
    <cfRule type="containsText" dxfId="1" priority="49" operator="containsText" text="Alto">
      <formula>NOT(ISERROR(SEARCH("Alto",F9)))</formula>
    </cfRule>
    <cfRule type="containsText" dxfId="0" priority="50" operator="containsText" text="Extremo">
      <formula>NOT(ISERROR(SEARCH("Extremo",F9)))</formula>
    </cfRule>
    <cfRule type="colorScale" priority="5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a143100-8fb8-4f36-ba07-b55f7b0a8753">
      <Terms xmlns="http://schemas.microsoft.com/office/infopath/2007/PartnerControls"/>
    </lcf76f155ced4ddcb4097134ff3c332f>
    <TaxCatchAll xmlns="7f1b8216-73a0-4a64-853c-7a0e8b1ece2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8" ma:contentTypeDescription="Crear nuevo documento." ma:contentTypeScope="" ma:versionID="ed1c75dae8921d1981ad5f0aaa7e7ba6">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7975af989969efeb0901ac4f5e1d19d5"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be8443d-a7a0-42b5-9deb-26180b2c0eba}" ma:internalName="TaxCatchAll" ma:showField="CatchAllData" ma:web="7f1b8216-73a0-4a64-853c-7a0e8b1ece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2.xml><?xml version="1.0" encoding="utf-8"?>
<ds:datastoreItem xmlns:ds="http://schemas.openxmlformats.org/officeDocument/2006/customXml" ds:itemID="{C32634F9-E90D-47D7-98A9-0DD366F8E5B8}">
  <ds:schemaRefs>
    <ds:schemaRef ds:uri="http://schemas.microsoft.com/office/2006/metadata/properties"/>
    <ds:schemaRef ds:uri="http://www.w3.org/XML/1998/namespace"/>
    <ds:schemaRef ds:uri="http://schemas.microsoft.com/office/2006/documentManagement/types"/>
    <ds:schemaRef ds:uri="http://purl.org/dc/dcmitype/"/>
    <ds:schemaRef ds:uri="4a143100-8fb8-4f36-ba07-b55f7b0a8753"/>
    <ds:schemaRef ds:uri="http://schemas.microsoft.com/office/infopath/2007/PartnerControls"/>
    <ds:schemaRef ds:uri="http://purl.org/dc/elements/1.1/"/>
    <ds:schemaRef ds:uri="http://schemas.openxmlformats.org/package/2006/metadata/core-properties"/>
    <ds:schemaRef ds:uri="7f1b8216-73a0-4a64-853c-7a0e8b1ece23"/>
    <ds:schemaRef ds:uri="http://purl.org/dc/terms/"/>
  </ds:schemaRefs>
</ds:datastoreItem>
</file>

<file path=customXml/itemProps3.xml><?xml version="1.0" encoding="utf-8"?>
<ds:datastoreItem xmlns:ds="http://schemas.openxmlformats.org/officeDocument/2006/customXml" ds:itemID="{82E28FCE-452F-4473-83B3-E715C35C7E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Tatiana Katherine Zambrano Rueda</cp:lastModifiedBy>
  <cp:revision/>
  <dcterms:created xsi:type="dcterms:W3CDTF">2021-04-16T16:11:31Z</dcterms:created>
  <dcterms:modified xsi:type="dcterms:W3CDTF">2025-05-07T17:00:02Z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y fmtid="{D5CDD505-2E9C-101B-9397-08002B2CF9AE}" pid="3" name="MediaServiceImageTags">
    <vt:lpwstr/>
  </property>
</Properties>
</file>